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N:\LUKA-ČOV+OTÍN RDS\podklady\2025-01-20-elektro rozpočet\"/>
    </mc:Choice>
  </mc:AlternateContent>
  <xr:revisionPtr revIDLastSave="0" documentId="13_ncr:1_{C6FB4F7B-07A8-4D63-9389-F450579F7DA2}" xr6:coauthVersionLast="47" xr6:coauthVersionMax="47" xr10:uidLastSave="{00000000-0000-0000-0000-000000000000}"/>
  <bookViews>
    <workbookView xWindow="28680" yWindow="-45" windowWidth="29040" windowHeight="17520" xr2:uid="{06A926D7-215F-4E46-ACBA-124C196B7C33}"/>
  </bookViews>
  <sheets>
    <sheet name="Elektro- soupis" sheetId="2" r:id="rId1"/>
  </sheets>
  <definedNames>
    <definedName name="_xlnm.Print_Area" localSheetId="0">'Elektro- soupis'!$A$1:$E$438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20" i="2" l="1"/>
  <c r="E421" i="2"/>
  <c r="E423" i="2"/>
  <c r="E424" i="2"/>
  <c r="E425" i="2"/>
  <c r="E426" i="2"/>
  <c r="E428" i="2"/>
  <c r="E430" i="2"/>
  <c r="E432" i="2"/>
  <c r="E434" i="2"/>
  <c r="E419" i="2"/>
  <c r="E385" i="2"/>
  <c r="E386" i="2"/>
  <c r="E388" i="2"/>
  <c r="E389" i="2"/>
  <c r="E391" i="2"/>
  <c r="E392" i="2"/>
  <c r="E393" i="2"/>
  <c r="E395" i="2"/>
  <c r="E397" i="2"/>
  <c r="E399" i="2"/>
  <c r="E400" i="2"/>
  <c r="E402" i="2"/>
  <c r="E403" i="2"/>
  <c r="E404" i="2"/>
  <c r="E406" i="2"/>
  <c r="E408" i="2"/>
  <c r="E410" i="2"/>
  <c r="E412" i="2"/>
  <c r="E414" i="2"/>
  <c r="E384" i="2"/>
  <c r="E256" i="2"/>
  <c r="E212" i="2"/>
  <c r="E213" i="2"/>
  <c r="E214" i="2"/>
  <c r="E215" i="2"/>
  <c r="E216" i="2"/>
  <c r="E218" i="2"/>
  <c r="E219" i="2"/>
  <c r="E220" i="2"/>
  <c r="E221" i="2"/>
  <c r="E222" i="2"/>
  <c r="E223" i="2"/>
  <c r="E224" i="2"/>
  <c r="E225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5" i="2"/>
  <c r="E246" i="2"/>
  <c r="E247" i="2"/>
  <c r="E248" i="2"/>
  <c r="E249" i="2"/>
  <c r="E250" i="2"/>
  <c r="E251" i="2"/>
  <c r="E252" i="2"/>
  <c r="E253" i="2"/>
  <c r="E254" i="2"/>
  <c r="E255" i="2"/>
  <c r="E258" i="2"/>
  <c r="E259" i="2"/>
  <c r="E260" i="2"/>
  <c r="E261" i="2"/>
  <c r="E263" i="2"/>
  <c r="E264" i="2"/>
  <c r="E265" i="2"/>
  <c r="E266" i="2"/>
  <c r="E267" i="2"/>
  <c r="E268" i="2"/>
  <c r="E270" i="2"/>
  <c r="E272" i="2"/>
  <c r="E273" i="2"/>
  <c r="E274" i="2"/>
  <c r="E275" i="2"/>
  <c r="E276" i="2"/>
  <c r="E277" i="2"/>
  <c r="E279" i="2"/>
  <c r="E280" i="2"/>
  <c r="E281" i="2"/>
  <c r="E283" i="2"/>
  <c r="E284" i="2"/>
  <c r="E285" i="2"/>
  <c r="E286" i="2"/>
  <c r="E288" i="2"/>
  <c r="E289" i="2"/>
  <c r="E290" i="2"/>
  <c r="E292" i="2"/>
  <c r="E293" i="2"/>
  <c r="E295" i="2"/>
  <c r="E297" i="2"/>
  <c r="E299" i="2"/>
  <c r="E301" i="2"/>
  <c r="E303" i="2"/>
  <c r="E305" i="2"/>
  <c r="E306" i="2"/>
  <c r="E308" i="2"/>
  <c r="E310" i="2"/>
  <c r="E312" i="2"/>
  <c r="E313" i="2"/>
  <c r="E314" i="2"/>
  <c r="E315" i="2"/>
  <c r="E316" i="2"/>
  <c r="E317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4" i="2"/>
  <c r="E345" i="2"/>
  <c r="E346" i="2"/>
  <c r="E347" i="2"/>
  <c r="E348" i="2"/>
  <c r="E349" i="2"/>
  <c r="E350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211" i="2"/>
  <c r="E205" i="2"/>
  <c r="E203" i="2"/>
  <c r="E201" i="2"/>
  <c r="E199" i="2"/>
  <c r="E197" i="2"/>
  <c r="E195" i="2"/>
  <c r="E193" i="2"/>
  <c r="E191" i="2"/>
  <c r="E185" i="2"/>
  <c r="E144" i="2"/>
  <c r="E145" i="2"/>
  <c r="E147" i="2"/>
  <c r="E148" i="2"/>
  <c r="E149" i="2"/>
  <c r="E151" i="2"/>
  <c r="E153" i="2"/>
  <c r="E154" i="2"/>
  <c r="E155" i="2"/>
  <c r="E156" i="2"/>
  <c r="E158" i="2"/>
  <c r="E159" i="2"/>
  <c r="E161" i="2"/>
  <c r="E163" i="2"/>
  <c r="E164" i="2"/>
  <c r="E165" i="2"/>
  <c r="E167" i="2"/>
  <c r="E168" i="2"/>
  <c r="E169" i="2"/>
  <c r="E170" i="2"/>
  <c r="E171" i="2"/>
  <c r="E173" i="2"/>
  <c r="E174" i="2"/>
  <c r="E175" i="2"/>
  <c r="E177" i="2"/>
  <c r="E179" i="2"/>
  <c r="E142" i="2"/>
  <c r="E6" i="2"/>
  <c r="E7" i="2"/>
  <c r="E8" i="2"/>
  <c r="E9" i="2"/>
  <c r="E10" i="2"/>
  <c r="E11" i="2"/>
  <c r="E13" i="2"/>
  <c r="E14" i="2"/>
  <c r="E15" i="2"/>
  <c r="E16" i="2"/>
  <c r="E17" i="2"/>
  <c r="E19" i="2"/>
  <c r="E20" i="2"/>
  <c r="E21" i="2"/>
  <c r="E23" i="2"/>
  <c r="E24" i="2"/>
  <c r="E25" i="2"/>
  <c r="E26" i="2"/>
  <c r="E28" i="2"/>
  <c r="E29" i="2"/>
  <c r="E30" i="2"/>
  <c r="E31" i="2"/>
  <c r="E32" i="2"/>
  <c r="E34" i="2"/>
  <c r="E36" i="2"/>
  <c r="E37" i="2"/>
  <c r="E38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6" i="2"/>
  <c r="E57" i="2"/>
  <c r="E59" i="2"/>
  <c r="E60" i="2"/>
  <c r="E61" i="2"/>
  <c r="E63" i="2"/>
  <c r="E65" i="2"/>
  <c r="E66" i="2"/>
  <c r="E67" i="2"/>
  <c r="E68" i="2"/>
  <c r="E70" i="2"/>
  <c r="E71" i="2"/>
  <c r="E72" i="2"/>
  <c r="E73" i="2"/>
  <c r="E75" i="2"/>
  <c r="E77" i="2"/>
  <c r="E79" i="2"/>
  <c r="E80" i="2"/>
  <c r="E81" i="2"/>
  <c r="E82" i="2"/>
  <c r="E83" i="2"/>
  <c r="E85" i="2"/>
  <c r="E86" i="2"/>
  <c r="E87" i="2"/>
  <c r="E88" i="2"/>
  <c r="E89" i="2"/>
  <c r="E90" i="2"/>
  <c r="E91" i="2"/>
  <c r="E93" i="2"/>
  <c r="E95" i="2"/>
  <c r="E96" i="2"/>
  <c r="E98" i="2"/>
  <c r="E100" i="2"/>
  <c r="E101" i="2"/>
  <c r="E102" i="2"/>
  <c r="E103" i="2"/>
  <c r="E104" i="2"/>
  <c r="E105" i="2"/>
  <c r="E106" i="2"/>
  <c r="E107" i="2"/>
  <c r="E108" i="2"/>
  <c r="E109" i="2"/>
  <c r="E111" i="2"/>
  <c r="E112" i="2"/>
  <c r="E113" i="2"/>
  <c r="E114" i="2"/>
  <c r="E115" i="2"/>
  <c r="E116" i="2"/>
  <c r="E118" i="2"/>
  <c r="E120" i="2"/>
  <c r="E121" i="2"/>
  <c r="E122" i="2"/>
  <c r="E123" i="2"/>
  <c r="E124" i="2"/>
  <c r="E125" i="2"/>
  <c r="E126" i="2"/>
  <c r="E127" i="2"/>
  <c r="E129" i="2"/>
  <c r="E131" i="2"/>
  <c r="E133" i="2"/>
  <c r="E135" i="2"/>
  <c r="E5" i="2"/>
  <c r="E435" i="2" l="1"/>
  <c r="E415" i="2"/>
  <c r="E206" i="2"/>
  <c r="E379" i="2"/>
  <c r="E180" i="2"/>
  <c r="E136" i="2"/>
  <c r="E186" i="2"/>
  <c r="E437" i="2" l="1"/>
</calcChain>
</file>

<file path=xl/sharedStrings.xml><?xml version="1.0" encoding="utf-8"?>
<sst xmlns="http://schemas.openxmlformats.org/spreadsheetml/2006/main" count="873" uniqueCount="394">
  <si>
    <t>Název</t>
  </si>
  <si>
    <t/>
  </si>
  <si>
    <t>Mj</t>
  </si>
  <si>
    <t>Montáž</t>
  </si>
  <si>
    <t>Cena celkem</t>
  </si>
  <si>
    <t>Rozvaděč RM1</t>
  </si>
  <si>
    <t>Dodávka: Rozvaděče RM1, výstroj dle schématu č: D.2.2-2</t>
  </si>
  <si>
    <t>Rozvaděč</t>
  </si>
  <si>
    <t>QA40-221004-1K Řadová rozváděčová skříň</t>
  </si>
  <si>
    <t>Ks</t>
  </si>
  <si>
    <t>PD-Q13-1KD1004 Celkový kryt dna</t>
  </si>
  <si>
    <t>PD-Q03-MP2110 Montážní panel</t>
  </si>
  <si>
    <t>PD-Q12-KB2204 Boční kryty</t>
  </si>
  <si>
    <t>PD-Q03-SPC22 Sada pro spojování skříní</t>
  </si>
  <si>
    <t>PD-QK-DVA4PS Schránka</t>
  </si>
  <si>
    <t>PD-Q13-PK021004 Podstavec</t>
  </si>
  <si>
    <t>Vybavení rozvaděče</t>
  </si>
  <si>
    <t>DV900336-A 19" osvětlovací jednotka LED, magnetická</t>
  </si>
  <si>
    <t>ks</t>
  </si>
  <si>
    <t>ACDSW010 Spínač dveřní 6A/230VAC</t>
  </si>
  <si>
    <t>KS</t>
  </si>
  <si>
    <t>IUK08566-- Termostat FLZ530/1Z</t>
  </si>
  <si>
    <t>IUKNF7523A Ventilátor PF66000, krytí IP54, 230VAC</t>
  </si>
  <si>
    <t>IUKNE550-- Filtr výstupní PFA6000, krytí IP54</t>
  </si>
  <si>
    <t>Hlavní vypínač</t>
  </si>
  <si>
    <t>OT250E04C 4-pólový přepínač I-0-II Ith=250A, 250A/AC-23A/690V</t>
  </si>
  <si>
    <t>BD250NE305 Spínací blok</t>
  </si>
  <si>
    <t>SE-BD-0250-MTV8 Nadproudová spoušť</t>
  </si>
  <si>
    <t>Signálky, ovládací hlavice</t>
  </si>
  <si>
    <t>HIS-95 x/x 230AC P80 kombinace R, G, B, Y, W, O</t>
  </si>
  <si>
    <t>M22-WRK3/K20 Ovládací otočná hlavice, s aretací, 2Z</t>
  </si>
  <si>
    <t>M22-PV/K11 Ovládací hlavice nouzového zastavení, 1Z 1V</t>
  </si>
  <si>
    <t>M22-XGPV Ochrana tlačítka nouzového zastavení</t>
  </si>
  <si>
    <t>SPD</t>
  </si>
  <si>
    <t>RTO-16 oddělovací tlumivky pro správnou koordinaci svodičů, do 16 A</t>
  </si>
  <si>
    <t>RTO-35 oddělovací tlumivky pro správnou koordinaci svodičů, do 35 A</t>
  </si>
  <si>
    <t>Měřící transformátor proudu NN pro RC1, stávající, demontáž z RM1 a opětovná montáž</t>
  </si>
  <si>
    <t>CLA2.2 250/5A,15VA,3%</t>
  </si>
  <si>
    <t>Pojistkový odpínač, včetně pojistek</t>
  </si>
  <si>
    <t>OPVP10-3 Pojistkový odpínač</t>
  </si>
  <si>
    <t>OPVP14-3 Pojistkový odpínač 63A, 3pól, polovod</t>
  </si>
  <si>
    <t>PV10 Pojistková vložka (proud viz.vykres)</t>
  </si>
  <si>
    <t>Jističe 10kA</t>
  </si>
  <si>
    <t>LTN-4B-1 Jistič</t>
  </si>
  <si>
    <t>LTN-6B-1 Jistič</t>
  </si>
  <si>
    <t>LTN-6D-1 Jistič</t>
  </si>
  <si>
    <t>LTN-10C-1 Jistič</t>
  </si>
  <si>
    <t>LTN-16B-1 Jistič</t>
  </si>
  <si>
    <t>LTN-6B-3 Jistič</t>
  </si>
  <si>
    <t>LTN-10C-3 Jistič 10A/C/3</t>
  </si>
  <si>
    <t>LTN-20B-3 Jistič 20A/B/3</t>
  </si>
  <si>
    <t>LTN-20C-3 Jistič 20A/C/3</t>
  </si>
  <si>
    <t>LTN-25B-3 Jistič</t>
  </si>
  <si>
    <t>LTN-40B-3 Jistič 40A/B/3</t>
  </si>
  <si>
    <t>LTN-40C-3 Jistič 40A/C/3</t>
  </si>
  <si>
    <t>LVN-125B-3 Jistič 125A/B/3</t>
  </si>
  <si>
    <t>LVN-125C-3 Jistič 125A/C/3</t>
  </si>
  <si>
    <t>PS-LS-1100 Pomocný spínač pro jističe, 1Z+1V</t>
  </si>
  <si>
    <t>FI + Jističe / AC 10kA</t>
  </si>
  <si>
    <t>OLI-10C-1N-030A Proudový chránič s nadproudovou ochranou 10A C 2P 30mA A</t>
  </si>
  <si>
    <t>OLI-16B-1N-030AC Proudový chránič s nadproudovou ochranou</t>
  </si>
  <si>
    <t>Proudový chránič 10kA</t>
  </si>
  <si>
    <t>LFN-40-4-030B-K Proudový chránič 40A 4P 30mA B-K 10kA</t>
  </si>
  <si>
    <t>LFN-40-4-030A Proudový chránič 40A 4P 30mA A 10kA</t>
  </si>
  <si>
    <t>PS-LT-1100 Pomocný spínač pro proudové chrániče</t>
  </si>
  <si>
    <t>Napajecí zdrje</t>
  </si>
  <si>
    <t>DRP-240-24 DRP-240-24 Meanwell Napájecí spínaný zdroj na DIN, 230VAC/24VDC - 240W, 10A</t>
  </si>
  <si>
    <t>Relé - Schrack</t>
  </si>
  <si>
    <t>PT 570 730 - 230Vst,4mA</t>
  </si>
  <si>
    <t>YPT 78 704 - pro relé 4P/6A</t>
  </si>
  <si>
    <t>RT 424024 - 25V DC</t>
  </si>
  <si>
    <t>YRT78626 8-mi kolíková,pin.5mm</t>
  </si>
  <si>
    <t>Relé</t>
  </si>
  <si>
    <t>NIV-101A Vyhodnocovací relé ochrany motoru WILO</t>
  </si>
  <si>
    <t>CRM-2H/UNI asymetrický cyklovač, čas 0.1s-10dnů, výstup 1x16A, cívka AC/DC 12..240 V</t>
  </si>
  <si>
    <t>SPT-2A Vyhodnocovací jednotka, 24VDC</t>
  </si>
  <si>
    <t>ZR5E0011-- Relé časové zpožděný rozběh 24-240VAC, 1P</t>
  </si>
  <si>
    <t>HLÍDACÍ RELÉ</t>
  </si>
  <si>
    <t>HRN-54N U relé analog.3x400V/230V, nastav. čas. prodl.,monitoruje 3-fázové U vč. "N" vodiče</t>
  </si>
  <si>
    <t>TERMOSTATY</t>
  </si>
  <si>
    <t>TER-7 Termostat pro kontrolu teploty vinutí motoru, AC/DC 24-240V</t>
  </si>
  <si>
    <t>Stykače</t>
  </si>
  <si>
    <t>RSI-20-02-A230 Instalační stykač</t>
  </si>
  <si>
    <t>PS-RSI-1100 Pomocný spínač</t>
  </si>
  <si>
    <t>LC1D09P7 Stykač 9A 3P 1Z+1V 230V st</t>
  </si>
  <si>
    <t>LC1D12P7 Stykač 12A 3P 1Z+1V 230V st</t>
  </si>
  <si>
    <t>LADN11 Pomocné kontakty pro stykače LC1-D a LC1-DT 1Z+1V</t>
  </si>
  <si>
    <t>Motorové spouštěče</t>
  </si>
  <si>
    <t>GZ1E03 Motorový jistič 0,25...0,40A</t>
  </si>
  <si>
    <t>GZ1E04 Motorový jistič 0,40...0,63A</t>
  </si>
  <si>
    <t>GZ1E06 Motorový jistič 1...1,6A</t>
  </si>
  <si>
    <t>GZ1E07 Motorový jistič 1.6...2,5A</t>
  </si>
  <si>
    <t>GZ1E08 Motorový jistič 2,5...4A</t>
  </si>
  <si>
    <t>GZ1E10 Motorový jistič 4...6,3A</t>
  </si>
  <si>
    <t>GZ1AN11 Pomocné kontakty k mot.jističům 1Z+1V</t>
  </si>
  <si>
    <t xml:space="preserve"> Zásuvky - DIN</t>
  </si>
  <si>
    <t>ZSE-03 Soklová zásuvka</t>
  </si>
  <si>
    <t>Frekvenční měniče</t>
  </si>
  <si>
    <t>Vacon 0100-3L-0003-5-FLOW+SBF4+FL04 Frekvenční měnič,  1,1kW, 3x400V~</t>
  </si>
  <si>
    <t>Vacon 0100-3L-0004-5-FLOW+SBF4+FL04 Frekvenční měnič,  1,5kW, 3x400V~</t>
  </si>
  <si>
    <t>Sinus filtr</t>
  </si>
  <si>
    <t>SKY3FSM10-400CH Sinusový filtr, 10A, 3x400V~,5-12kHz, IP20</t>
  </si>
  <si>
    <t>Řadové svorkovnice</t>
  </si>
  <si>
    <t>RSA 4 A Řadová svornice</t>
  </si>
  <si>
    <t>RSA 6 Řadová svornice</t>
  </si>
  <si>
    <t>RSA 16 A Řadová svornice</t>
  </si>
  <si>
    <t>RSA 16 A Řadová svornice 16</t>
  </si>
  <si>
    <t>RSA 35 A Řadová svornice 35</t>
  </si>
  <si>
    <t>RSA PE 35 A Řadová svornice 35 PE</t>
  </si>
  <si>
    <t>RSA PEN 70 A Řadová svornice</t>
  </si>
  <si>
    <t>RSA 70 A Řadová svornice</t>
  </si>
  <si>
    <t>RSP4LED/24-48V Řadová svornice pojistková</t>
  </si>
  <si>
    <t>POJISTKA 5X20 (viz schema)</t>
  </si>
  <si>
    <t>Vývodky</t>
  </si>
  <si>
    <t>V-TEC M12 Vývodka kabelová V-TEC, metrická, šedá M12x1,5</t>
  </si>
  <si>
    <t>V-TEC M16 Vývodka kabelová V-TEC, metrická, šedá M16x1,5</t>
  </si>
  <si>
    <t>V-TEC M20 Vývodka kabelová V-TEC, metrická, šedá M20x1,5</t>
  </si>
  <si>
    <t>V-TEC M25 Vývodka kabelová V-TEC, metrická, šedá M25x1,5</t>
  </si>
  <si>
    <t>V-TEC M32 Vývodka kabelová V-TEC, metrická, šedá M32x1,5</t>
  </si>
  <si>
    <t>V-TEC M50 Vývodka kabelová V-TEC, metrická, šedá M50x1,5</t>
  </si>
  <si>
    <t>UPS</t>
  </si>
  <si>
    <t>WAGO-I/O-SYSTEM 750</t>
  </si>
  <si>
    <t>750-8217 Procesorový modul PFC200 2. GENERACE; 2× Ethernet, RS-232/-485, GSM 4G modul; verze EU</t>
  </si>
  <si>
    <t>750-1405 16 binárních vstupů 24VDC;</t>
  </si>
  <si>
    <t>750-1504 16 binárních výstupů 24VDC 0,5A;</t>
  </si>
  <si>
    <t>750-455 4 analogové vstupy 4-20mA</t>
  </si>
  <si>
    <t>750-555 4 analogové výstupy4-20mA</t>
  </si>
  <si>
    <t>750-600 Zakončovací modul vnitřní sběrnice</t>
  </si>
  <si>
    <t>750-602 Napájecí modul 24V DC bez pojistky</t>
  </si>
  <si>
    <t>758-965 Anténa s magnetickou patkou; S 2,5m připojovacím vedením a axiálním konektorem SMA; GSM UMTS;_x000D_
850/900/1800/1900/2100 MHz</t>
  </si>
  <si>
    <t>Operátorský panel</t>
  </si>
  <si>
    <t>PANEL weintek cMT3162X,  15"</t>
  </si>
  <si>
    <t>SWITCH</t>
  </si>
  <si>
    <t>IE-SW-BL08-6TX-2SCS průmyslový ethernetový switch, singlemode, SC-Duplex, 24VDC, IP30, -10°C</t>
  </si>
  <si>
    <t>Podružný materiál</t>
  </si>
  <si>
    <t>Dílenská montáž RM1</t>
  </si>
  <si>
    <t>Rozvaděč RM1 - celkem</t>
  </si>
  <si>
    <t>Rozvaděč RS1</t>
  </si>
  <si>
    <t>Dodávka: Rozvaděče RS1, výstroj dle schématu č: D.2.2-3</t>
  </si>
  <si>
    <t>NP66-0404021 Nástěnná rozváděčová skříň</t>
  </si>
  <si>
    <t>MSN-63-4 Vypínač</t>
  </si>
  <si>
    <t>SV-LT-X400 Napěťová spoušť</t>
  </si>
  <si>
    <t>FLP-B+C MAXI VS/4 Kombinovaný svodič bleskových proudů a přepětí, vhodné pro 3-fázový systém TN-S, instalace na vstupu do budovy, 100 kA (10/350), 240 kA (8/20), dálková signalizace poruchy</t>
  </si>
  <si>
    <t>LTN-2B-1 Jistič 2A/B/1</t>
  </si>
  <si>
    <t>LTN-16B-3 Jistič 16A/B/3</t>
  </si>
  <si>
    <t>FI + Jističe 10kA</t>
  </si>
  <si>
    <t>RSI-20-20-A230-M Instalační stykač 20A 2Z + MANUÁL 230VC SAZBA</t>
  </si>
  <si>
    <t>RSI-25-40-A230-M Instalační stykač</t>
  </si>
  <si>
    <t>RSA PEN 16 A Řadová svornice</t>
  </si>
  <si>
    <t>RSP4 Řadová svornice pojistková</t>
  </si>
  <si>
    <t>10230 POJISTKA 5X20 3.15A</t>
  </si>
  <si>
    <t>Dílenská montáž RS1</t>
  </si>
  <si>
    <t>Rozvaděč RS1 - celkem</t>
  </si>
  <si>
    <t>Rozvaděč kompenzace RC1</t>
  </si>
  <si>
    <t>D+M Rozvaděče RC1</t>
  </si>
  <si>
    <t>Rozvaděč kompenzace RC1 - celkem</t>
  </si>
  <si>
    <t>Specifikace dodávky ovladacích skříní MS</t>
  </si>
  <si>
    <t>D+M Specifikace dodávky ovladacích skříní - MS8.1, MS126 dodávka, montáž</t>
  </si>
  <si>
    <t>D+M Specifikace dodávky ovladacích skříní - MS22, MS23, MS24, MS103, MS104, MS105 dodávka, montáž</t>
  </si>
  <si>
    <t>D+M SA30, SA31 - Vypínač čerpadla kalové vody, dodávka, montáž</t>
  </si>
  <si>
    <t>VSN16 OB2 3-pólový vačkový spínač v krytu, I-0 Ith=16A, IP65</t>
  </si>
  <si>
    <t>D+M SA20 - Vypínač čerpadla kalové vody, dodávka, montáž</t>
  </si>
  <si>
    <t>VSN20 OB2 3-pólový vačkový spínač v krytu, I-0 Ith=20A, IP65</t>
  </si>
  <si>
    <t>D+M Specifikace dodávky rozvaděče úkapú - MT10, MT117, MT125 dodávka, montáž</t>
  </si>
  <si>
    <t>Specifikace dodávky ovladacích skříní MSSpecifikace dodávky ovladacích skříní MS - celkem</t>
  </si>
  <si>
    <t>Elektromontáže</t>
  </si>
  <si>
    <t>Páska 30x4 páska 30x4 (0,95 kg/m), pevně</t>
  </si>
  <si>
    <t>M</t>
  </si>
  <si>
    <t>SR 2b svorka páska-páska</t>
  </si>
  <si>
    <t>Drát 10 N V4A drát o 10mm N (0,62kg/m), pevně</t>
  </si>
  <si>
    <t>SR 3a svorka páska-drát</t>
  </si>
  <si>
    <t>Antikorozní páska KSB 50x10 (556125)</t>
  </si>
  <si>
    <t>Sada</t>
  </si>
  <si>
    <t>D+M Vodič jednožilový pro pospojování, včetně šroubů, objímek, příchytek atd, MET svorkovnice, dodávka, montáž</t>
  </si>
  <si>
    <t>H07V-K 50 CYA 50, pevně</t>
  </si>
  <si>
    <t>H07V-K 35 CYA 35, pevně</t>
  </si>
  <si>
    <t>H07V-K 16 CYA 16, pevně</t>
  </si>
  <si>
    <t>H07V-K 10 CYA 10, pevně</t>
  </si>
  <si>
    <t>H07V-K 6 CYA 6, pevně</t>
  </si>
  <si>
    <t>Materiál na pospojování, pásky+svorky</t>
  </si>
  <si>
    <t>Svorkovnice MET1</t>
  </si>
  <si>
    <t>Montáž pospojování</t>
  </si>
  <si>
    <t>D+M Kabely dodávka, montáž</t>
  </si>
  <si>
    <t>CYKY-J 3x1.5 , pevně</t>
  </si>
  <si>
    <t>CYKY-O 3x1.5 , pevně</t>
  </si>
  <si>
    <t>CYKY-J 3x2.5 , pevně</t>
  </si>
  <si>
    <t>CYKY-J 3x 4 , pevně</t>
  </si>
  <si>
    <t>CYKY-J 4x1.5 , pevně</t>
  </si>
  <si>
    <t>CYKY-O 4x1.5 , pevně</t>
  </si>
  <si>
    <t>CYKY-J 4x10 , pevně</t>
  </si>
  <si>
    <t>CYKY-J 5x1.5 , pevně</t>
  </si>
  <si>
    <t>CYKY-J 5x2.5 , pevně</t>
  </si>
  <si>
    <t>CYKY-J 5x4 , pevně</t>
  </si>
  <si>
    <t>CYKY-J 5x6 , pevně</t>
  </si>
  <si>
    <t>CYKY-J 5x10 , pevně</t>
  </si>
  <si>
    <t>CYKY-J 5x25 , pebvně</t>
  </si>
  <si>
    <t>CYKY-O 7x1.5 , pevně</t>
  </si>
  <si>
    <t>CYKY-J 7x1.5 , pevně</t>
  </si>
  <si>
    <t>CYKY-J 7x2.5 , pevně</t>
  </si>
  <si>
    <t>CYKY-J 12x1.5 , pevně</t>
  </si>
  <si>
    <t>KABEL STÍNĚNÝ</t>
  </si>
  <si>
    <t>NYCY 4x1,5/1,5   , pevně</t>
  </si>
  <si>
    <t>CYKFY-J 4x1,5, pevně</t>
  </si>
  <si>
    <t>CYKFY-J 4x10 , pevně</t>
  </si>
  <si>
    <t>JYTY-O 2x1 mm , pevně</t>
  </si>
  <si>
    <t>JYTY-O 4x1 mm , pevně</t>
  </si>
  <si>
    <t>JYTY-O 7x1 mm , pevně</t>
  </si>
  <si>
    <t>JYTY-J 7x1 mm , pevně</t>
  </si>
  <si>
    <t>TCEPKPFLE 1x4x0,8 , pevně</t>
  </si>
  <si>
    <t>TCEPKPFLE 3x4x0,8 , pevně</t>
  </si>
  <si>
    <t>TCEPKPFLE 5x4x0,8 , pevně</t>
  </si>
  <si>
    <t>D+M Trubky plastová, vč.zatahovacího lanka, včetně výstražné folíe, dodávka, montáž</t>
  </si>
  <si>
    <t>KF 09050_BA TRUBKA KOPOFLEX 50</t>
  </si>
  <si>
    <t>KF 09063_BA TRUBKA KOPOFLEX 63</t>
  </si>
  <si>
    <t>KF 09110_BA TRUBKA KOPOFLEX 110</t>
  </si>
  <si>
    <t>Výstražná folíe, včetně pokládky</t>
  </si>
  <si>
    <t>D+M Trubka elektroinstalační, stř. mech. odolnost, včetně příchytek, konzol, dodávka +montáž</t>
  </si>
  <si>
    <t>2320/LPE-1 TRUBKA OHEBNÁ EN LPE 320N UV</t>
  </si>
  <si>
    <t>2325/LPE-1 TRUBKA OHEBNÁ EN LPE 320N UV</t>
  </si>
  <si>
    <t>1520 TRUBKA TUHÁ PVC 320N délka 3 m barva světle šedá</t>
  </si>
  <si>
    <t>1525 TRUBKA TUHÁ PVC 320N délka 3 m barva světle šedá</t>
  </si>
  <si>
    <t>1532 TRUBKA TUHÁ PVC 320N délka 3 m barva světle šedá</t>
  </si>
  <si>
    <t>1540 TRUBKA TUHÁ PVC 320N délka 3 m barva světle šedá</t>
  </si>
  <si>
    <t>D+M Prokabelování trasy mezi odvodněním a armaturní komorou 2, dodávka +montáž</t>
  </si>
  <si>
    <t>50/50 drátěný žlab</t>
  </si>
  <si>
    <t>100/50 drátěný žlab</t>
  </si>
  <si>
    <t>100/100 drátěný žlab</t>
  </si>
  <si>
    <t>150/100 drátěný žlab</t>
  </si>
  <si>
    <t>150/100 žlab</t>
  </si>
  <si>
    <t>Podružný materiál - spojovací, zinkový sprej atd.</t>
  </si>
  <si>
    <t>Vacon 0100-3L-0004-5-FLOW+SBF4+FL04+IP54 Frekvenční měnič,  1,5kW, 3x400V~, IP54</t>
  </si>
  <si>
    <t>Vacon 0100-3L-0008-5-FLOW+SBF4+FL04+IP54 Frekvenční měnič,  3kW, 3x400V~, IP54</t>
  </si>
  <si>
    <t>Vacon 0100-3L-0031-5-FLOW+SBF4+FL04+IP54 Frekvenční měnič,  15kW, 3x400V~, IP54</t>
  </si>
  <si>
    <t>D+M Osvětlení, včetně příslušenství pro montáž, dodávka, montáž</t>
  </si>
  <si>
    <t>B2 - Zářivka LED 51W, 4000K, 8190lm, 230V, IP66</t>
  </si>
  <si>
    <t>N1 - Nouzové svítidlo LED 3hod, 1,2W, 110lm, 230V, IP65 + univ.piktogram</t>
  </si>
  <si>
    <t xml:space="preserve"> R3 - Reflektor LED 50W, 4000K, 6000lm, 230V, IP65</t>
  </si>
  <si>
    <t>D+M Vypínače včetně příslušenství, dodávka, montáž</t>
  </si>
  <si>
    <t>Přepínač jednopolový IP 44; řazení 1; d. Praktik; b. bílá</t>
  </si>
  <si>
    <t>Přepínač střídavý IP 44; řazení 6; d. Praktik; b. bílá</t>
  </si>
  <si>
    <t>Přepínač křížový IP 44; řazení 7; d. Praktik; b. bílá</t>
  </si>
  <si>
    <t>D+M Zásuky, zásuvkové skříně, přívodky, dodávka, montáž</t>
  </si>
  <si>
    <t>IPGN 12553 Nástěnná přívodka IP 67</t>
  </si>
  <si>
    <t>D+M Zásuky ethernetové, dodávka, montáž</t>
  </si>
  <si>
    <t>Ethernetová zásuvka: keystone, DT kryt, rámeček, nosná maska, krabice přístrojová</t>
  </si>
  <si>
    <t>D+M Topidla elektrická, včetně konzol, dodávka, montáž</t>
  </si>
  <si>
    <t>Přímotopný konvektor s digitálním termostatem, 1500W</t>
  </si>
  <si>
    <t>D+M Topný samoregulační kabel na potrubí, včetně příslušenství, dodávka, montáž</t>
  </si>
  <si>
    <t>Topný samoregulační kabel na potrubí česlí, zapojení, 230V, 15W/m, IP67 v délce 6m</t>
  </si>
  <si>
    <t>D+M Dielektrický koberec před rozvaděč RM1, dodávka, montáž</t>
  </si>
  <si>
    <t>Dielektrický koberec 36,5kV, šíře 1300mm</t>
  </si>
  <si>
    <t>D+M Instalační krabice, včetně svorek, průchodek, dodávka, montáž</t>
  </si>
  <si>
    <t>KF 9060 139x119x70, včetně wago svorek a průchodek</t>
  </si>
  <si>
    <t>Regulátor otáček</t>
  </si>
  <si>
    <t>Zapojení ventilátorů s regulací</t>
  </si>
  <si>
    <t>D+M Kovové konstrukce, nerez ocel, dodávka, montáž</t>
  </si>
  <si>
    <t>M Zapojení zařízení</t>
  </si>
  <si>
    <t>Zapojení nových zařízení do nových rozvaděčů RH, RM, MT, MS, MX atd.</t>
  </si>
  <si>
    <t>Kpl</t>
  </si>
  <si>
    <t>D+M Prostupy zdivem, betonem, zapravení, dodávka , montáž</t>
  </si>
  <si>
    <t>Prostupy v cihlové stěně 170x120mm, zednické zapravení</t>
  </si>
  <si>
    <t>Prostupy v cihlové stěně 70x70mm, zednické zapravení</t>
  </si>
  <si>
    <t>Prostupy v betonové stěně průměr 150mm, voděodolné utěsnění</t>
  </si>
  <si>
    <t>Prostupy v betonové stěně průměr 65mm, voděodolné utěsnění</t>
  </si>
  <si>
    <t>Prostupy v cihlové stěně průměr 60mm, zednické zapravení</t>
  </si>
  <si>
    <t>Prostupy v cihlové stěně průměr 40mm, zednické zapravení</t>
  </si>
  <si>
    <t>HMX4 (120x120) - 3.stupeň</t>
  </si>
  <si>
    <t>Vymezovací destička  do 3,5bar</t>
  </si>
  <si>
    <t>Kompresní klín standard</t>
  </si>
  <si>
    <t>HF 15/0 slepý modul</t>
  </si>
  <si>
    <t>HF 20/0 slepý modul</t>
  </si>
  <si>
    <t>HF 30/0 slepý modul</t>
  </si>
  <si>
    <t>HF 155 modul 5-7 mm</t>
  </si>
  <si>
    <t>HF 206 modul 6-9 mm</t>
  </si>
  <si>
    <t>HF 2011 modul 11-14 mm</t>
  </si>
  <si>
    <t>HF 3015 modul 15-18 mm</t>
  </si>
  <si>
    <t>HMX4 (120x120) - přípojka  NN</t>
  </si>
  <si>
    <t>HF 209 modul 9-12 mm</t>
  </si>
  <si>
    <t>HF 2013 modul 13-16 mm</t>
  </si>
  <si>
    <t>HF 6034 modul 34-37 mm</t>
  </si>
  <si>
    <t>Montážní klín  nástroj pro montáž kompresního klínu</t>
  </si>
  <si>
    <t>Demontážní prvek nástroj pro demontáž kompresního klínu</t>
  </si>
  <si>
    <t>Lubrikant  80GR</t>
  </si>
  <si>
    <t>Intumescentní tmel 310ml</t>
  </si>
  <si>
    <t>VL-06 (6x0,5) , pevně</t>
  </si>
  <si>
    <t>SPD T3</t>
  </si>
  <si>
    <t>SPD slaboproud</t>
  </si>
  <si>
    <t>Detektr PIR, magnetický kontaky</t>
  </si>
  <si>
    <t>Doprogramování systému, prohlídka systému začlenění nových prvků</t>
  </si>
  <si>
    <t>Revize, a výsledné měření systému</t>
  </si>
  <si>
    <t>Vodič AlMgSi Rd 8 měkký</t>
  </si>
  <si>
    <t xml:space="preserve"> Držák jímače s podpěrou na hřebenáč v 1m délce</t>
  </si>
  <si>
    <t>Podpěra vedení na hřeben PV 15 nerez/plast šedý</t>
  </si>
  <si>
    <t>Podpěra vedení pod tašku, šedá,UNIsnap 36mm, délka 475mm</t>
  </si>
  <si>
    <t>DEHNsnap H=36 šedý M8, včetně podložky</t>
  </si>
  <si>
    <t>Svorka okapová nerez objímka, s připojovací svorkou</t>
  </si>
  <si>
    <t>Svorka okapová nerez dva Rd 6-10 mm, zaoblení žlabu 16-22 mm</t>
  </si>
  <si>
    <t>Svorka spojovací MV Al  Ø 8-10</t>
  </si>
  <si>
    <t>Štítek s číslem svodu (1-5)</t>
  </si>
  <si>
    <t>ZS  zkušební svorka Al, Rd 7-10/Ø 16</t>
  </si>
  <si>
    <t>TZ PR16/2m N V4A zaváděcí tyč, včetně držáků</t>
  </si>
  <si>
    <t>Křížová svorka pro vodiče Ø8/10 a tyče Ø 16 nebo pásky 30 FeZn bez středové destičky</t>
  </si>
  <si>
    <t>SADA</t>
  </si>
  <si>
    <t>Doprava, podružný materiál</t>
  </si>
  <si>
    <t>Vodič HVI long šedý D 23</t>
  </si>
  <si>
    <t>JT - podpůrná trubka s jímací tyčí nerez</t>
  </si>
  <si>
    <t>PV1 - držák jímací tyče 400-700mm, PR40-50</t>
  </si>
  <si>
    <t>PV2 - podpěra vedení nerez, včetně podložky</t>
  </si>
  <si>
    <t>Připojovací prvek HVI long D 23 vně podpůrné trubky</t>
  </si>
  <si>
    <t>Upínací pásek pro PAsvorku</t>
  </si>
  <si>
    <t>Upínací pásek na Ø 50-300</t>
  </si>
  <si>
    <t>ZS Svorka nerez, včetně čísla svodu (1a2)</t>
  </si>
  <si>
    <t>Elektromontáže - celkem</t>
  </si>
  <si>
    <t>Specifikace dodávky MaR</t>
  </si>
  <si>
    <t>NLN-1-10-0 Plovákový spínač NIVELCO, 10m, závaží</t>
  </si>
  <si>
    <t>KF 9060 139x119x70, včetně wago svorek</t>
  </si>
  <si>
    <t>Řetěz na vyvázání plováků Ø6, malodka Ø6, závaží cca 1,5kg (délka 10m)</t>
  </si>
  <si>
    <t>MAVE-2-S1   1 hladina, (bez sond), v krabičce</t>
  </si>
  <si>
    <t>PS-2 Ponorná vodivostní sonda  (2 vývody)</t>
  </si>
  <si>
    <t>NIVELCO, Nivopress NP, 24VDC, výstup 4-20mA, IP68, rozsah 0-10m, kabel 10m, adapter pro odpadní vodu</t>
  </si>
  <si>
    <t>Plastová trubka DN 50, délka10 metrů, kabelový závěs NAA-209,  nerezový montážní materiál</t>
  </si>
  <si>
    <t>NIVELCO, NAA-101 přechodová krabice s filtrem a svorkovnicí</t>
  </si>
  <si>
    <t>D+M TI35 - Odporový teploměr, IP65, rozsah -30 až 60 st.C, dodávka, montáž</t>
  </si>
  <si>
    <t>Sensit NS 510A, 4-20mA, bez konektoru, rozsah -30 až 60 st.C</t>
  </si>
  <si>
    <t>Zapojení indukčních průtokoměrů</t>
  </si>
  <si>
    <t>Úřední ověření měřidla</t>
  </si>
  <si>
    <t>KF 1000 G 180x130x77, včetně svorkovnice</t>
  </si>
  <si>
    <t>Snímač Endress + Hauser COS 61D</t>
  </si>
  <si>
    <t>Držák sondy Endress + Hauser CYA112-AB11B1AA, včetně nerez konzoly pro uchycení na zábradlí</t>
  </si>
  <si>
    <t>D+M TIC33, TIC34, TIC36 - Snímač teploty, 24VDC, IP65, rozsah -30 až 60 st.C</t>
  </si>
  <si>
    <t>Sensit, NS 510A, 24VDC, výstup 4-20mA, IP65, bez konektoru, rozsah -30 až 60 st.C</t>
  </si>
  <si>
    <t>D+M PIC30 - Tlakový nerezový snímač, včetně tlakové přípojky 1,6 bar, připojovací patice</t>
  </si>
  <si>
    <t>"BD Senzor - DMP 331, 24VDC, výstup 4-20mA, snímač v provedení nerez, tlaková přípojka G1/2"</t>
  </si>
  <si>
    <t>D+M Soumrakový spínač</t>
  </si>
  <si>
    <t>SOU-3 soumrakový světelný spínač, 1-1000Lx/100-100000Lx. 1x spínací 12A</t>
  </si>
  <si>
    <t>Oživení, nastavení</t>
  </si>
  <si>
    <t>Montáž a oživení zařízení MaR</t>
  </si>
  <si>
    <t>Specifikace dodávky MaR - celkem</t>
  </si>
  <si>
    <t>Ostatní</t>
  </si>
  <si>
    <t>Priprava ke komplexni zkousce, oživení technologie, nastavení zařízení, zaškolení obsluhy</t>
  </si>
  <si>
    <t>Výrobní dokumentace, Projektová dokumentace skutečného provedení</t>
  </si>
  <si>
    <t>Software</t>
  </si>
  <si>
    <t>Aplikační software pro PLC</t>
  </si>
  <si>
    <t>Licence + aplikační software SW operátorského pracoviště - vizualice dotykový panel RM1</t>
  </si>
  <si>
    <t>Licence + aplikační software SW operátorského pracoviště - vizualice na PC obsluhy. Zobrazení 4 ČS na síti.</t>
  </si>
  <si>
    <t>PC obsluhy</t>
  </si>
  <si>
    <t>Doprava, ubytování</t>
  </si>
  <si>
    <t>Koordinace s ostatními profesemi</t>
  </si>
  <si>
    <t>Koordinace s ostatními, setkání, porady</t>
  </si>
  <si>
    <t>Ostatní - celkem</t>
  </si>
  <si>
    <t>FLP-B+C MAXI VS/3 kombinovaný svodič bleskových proudů a přepětí, vhodné pro 3-fázový systém TN-C, 
instalace na vstupu do budovy, 75 kA (10/350), 180 kA (8/20), dálková signalizace poruchy</t>
  </si>
  <si>
    <t>DA-275-DF16-S přepěťová ochrana s vf filtrem, instalace těsně před chráněné zařízení, dálková
 signalizace poruchy, 16 A</t>
  </si>
  <si>
    <t>BDM-024-V/2-FR1 Svodič bleskových proudů s hrubou a jemnou přepěťovou ochranou dvou-/tří-žilových
 plovoucích signálových linek, instalace na vstupu do budovy těsně před chráněné zařízení, 24 V DC,
 max. 1 A, výměnný modul, plovoucí</t>
  </si>
  <si>
    <t>UPS ALFA PLUS 1200VA UPS ALFA PLUS, ZÁLOŽNÍ ZDROJ 230VAC / 600VA, BEZÚDRŽBOVÝ
 OLOVĚNO-KYSELINOVÝ AKUMULÁTOR</t>
  </si>
  <si>
    <t>D+M Specifikace dodávky ovladacích skříní - MS5, MS6, MS130, MS131, MS132, MS11, MS12, MS32, MS40, MS41,
 MS42, MS43, MS44, MS101, MS102, MS108, MS127 dodávka, montáž</t>
  </si>
  <si>
    <t>SolidBOX 68170 Famatel 68170 Krabice SolidBOX IP65, 220x170x107mm, plné víko, hladké boky
M22-WRK3/K20 Ovládací otočná hlavice, s aretací, 2Z
HIS-95 x/x 230AC P80 kombinace R, G, B, Y, W, O
RSA 4 A Řadová svornice
V-TEC M20 Vývodka kabelová V-TEC, metrická, šedá M20x1,5
Podružný materiál
Montáž</t>
  </si>
  <si>
    <t>SolidBOX 68170 Famatel 68170 Krabice SolidBOX IP65, 220x170x107mm, plné víko, hladké boky
M22-WRK3/K20 Ovládací otočná hlavice, s aretací, 2Z
HIS-95 x/x 230AC P80 kombinace R, G, B, Y, W, O
VZ 16 Vestav. zás. 230V/16A IP 54
RSA 4 A Řadová svornice
V-TEC M20 Vývodka kabelová V-TEC, metrická, šedá M20x1,5
Podružný materiál
Montáž</t>
  </si>
  <si>
    <t>D+M Specifikace dodávky ovladacích skříní - MS1, MS2, MS3, MS4, MS13, MS15, MS109, MS110, MS111, 
MS112, MS120, MS121, MS123 dodávka, montáž</t>
  </si>
  <si>
    <t>Hensel Mi 90101, IP65,  plné víko, hladké boky
M22-WRK3/K20 Ovládací otočná hlavice, s aretací, 2Z
HIS-95 x/x 230AC P80 kombinace R, G, B, Y, W, O
M22-R10K Potenciometr, IP65, lineární, kroužek titan, 10 kOhm
RSA 4 A Řadová svornice
V-TEC M20 Vývodka kabelová V-TEC, metrická, šedá M20x1,5
Podružný materiál
Montáž</t>
  </si>
  <si>
    <t>Hensel Mi 90101, IP65,  plné víko, hladké boky
M22-WRK3/K20 Ovládací otočná hlavice, s aretací, 2Z
M22-WRK3/K10 Ovládací otočná hlavice, s aretací, 2Z
HIS-95 x/x 230AC P80 kombinace R, G, B, Y, W, O
M22-R10K Potenciometr, IP65, lineární, kroužek titan, 10 kOhm
RSA 4 A Řadová svornice
V-TEC M20 Vývodka kabelová V-TEC, metrická, šedá M20x1,5
Podružný materiál
Montáž</t>
  </si>
  <si>
    <t>Hensel Mi 90101, IP65,  plné víko, hladké boky
M22-WRK3/K20 Ovládací otočná hlavice, s aretací, 2Z
HIS-95 x/x 230AC P80 kombinace R, G, B, Y, W, O
RSA 4 A Řadová svornice
V-TEC M20 Vývodka kabelová V-TEC, metrická, šedá M20x1,5
Podružný materiál
Montáž</t>
  </si>
  <si>
    <t>Hensel Mi 90600, IP65,  plné víko, hladké boky
IN025120-20a vypínač, IP54
VZ 16 Vestav. zás. 230V/16A IP 54
HIS-95 x/x 230AC P80 kombinace R, G, B, Y, W, O
RSI-20-02-A230 Instalační stykač
PT 570 730 - 230Vst,4mA
YPT 78 704 - pro relé 4P/6A
MAVE-2-S2/DIN
PS-3 Ponorná vodivostní sonda
RSA 4 A Řadová svornice
V-TEC M20 Vývodka kabelová V-TEC, metrická, šedá M20x1,5
Podružný materiál
Montáž</t>
  </si>
  <si>
    <t>Kg</t>
  </si>
  <si>
    <t>J-Y(St)Y 1x2x0,6 , pevně</t>
  </si>
  <si>
    <t>Ethernet FTP cat.5e , pevně</t>
  </si>
  <si>
    <t>Kabeláž dle výkresové dokumentace, pokládka do nových tras</t>
  </si>
  <si>
    <t>Kompenzační rozvaděč RC1, skříňové provedené oceloplech, IP40/20 cca 46 kVAr, 7 stupňů 
(10-10-8-6,25-5-4,1-2,6 kVAr), chráněné provedení.</t>
  </si>
  <si>
    <t>D+M Specifikace dodávky ovladacích skříní - MS16, MS17, MS18, MS19, MS25, MS26, MS28, MS29, MS106,
 MS107, MS113, MS114, MS115, MS116, MS124 dodávka, montáž</t>
  </si>
  <si>
    <t>D+M Montáž uzemnění na dvě výkopu, spojení se základovým zemničem, včetně protikorozní ochrany spojů,
 připojení kovových potrubí, zábradlí, dodávka, montáž.</t>
  </si>
  <si>
    <t xml:space="preserve"> A1 - VO - LED 30W, 4000K, 3050lm, 230V, IP65, výlozník UD 1/60-500, stožár K4, manzeta, 
stožárová vyzbroj (svorkovnice atd.)</t>
  </si>
  <si>
    <t>Zásuvkové skříně vybavení: 2x230V/16A, 1x400V/16A/5pó, 1x400V/32A/5pól s příslušným odjištěním, 
chráničem 10kA, dokumentací</t>
  </si>
  <si>
    <t>D+M Větrání, ventilátory, regulátory, venkovní mřížky, příslušenství pro montáž, dodávka, montáž
 (Ventilátory dodávka VZT)</t>
  </si>
  <si>
    <t>Ocelové nosné konstrukce a stříšky pro skříně MS, MX, zařízení MaR, výložníky pro kabelové žlaby apod..
 Materiál nerez ocel</t>
  </si>
  <si>
    <t>D+M Prostupy zdivem 3.stupně, přívod NN do dmychárny,  včetně příslušenství dodávka , 
montáž (před instalací nutné kontrola kabelů a průřezů)</t>
  </si>
  <si>
    <t>D+M EZS - dodávka kabeláže, čídel, magnetů, začlenění do stávájícího systému, SPD, 
kontrola celého systému, výstupní revize (viz TZ) dodávka, montáž</t>
  </si>
  <si>
    <t>D+M Hromosvod PB dle výkresové dokumentace D.2.2-8, montáž jímáčů, hřebenových podpěr, svodů, 
zavaděcích tyčí, včetně příslušenství dodávka montáž</t>
  </si>
  <si>
    <t>D+M Hromosvod rozvodny dle výkresové dokumentace D.2.2-9, montáž jímáčů, svodů HVI,  
zavaděcích tyčí, včetně příslušenství dodávka montáž</t>
  </si>
  <si>
    <t>D+M LC2, LC3, LC4, LC6, LC7, LC22, LC23, LC24, LC25 - Plovákový spínač, IP68, 10m kabel, 
závaží, přepojovací krabice, řetěz na vyvázaní se závážím 1,5kg, dodávka, montáž</t>
  </si>
  <si>
    <t>D+M LC18, LC19, LC28 - Snímač hladiny kompaktní IP55, 230VAC, včetně elektrod, 
releový výstup, dodávka, montáž</t>
  </si>
  <si>
    <t>D+M LIC1, LIC5, LIC20, LIC21, LIC37 - Nerezová ponorná sonda výšky hladiny, 
keramická membrána, IP68, výstup 4-20mA, nap 24VDC, rozsah 10m, kabel 10m. 
 krabice, dodávka, montáž</t>
  </si>
  <si>
    <t>M FIQ11, FIQ12, FIQ13, FIQ14, FIQ15, FIQ16, FIQ17, FIQ26, FIQ27 - Indukční průtokoměry pouze zapojení, 
dadává technolog,  zapojení</t>
  </si>
  <si>
    <t>D+M FIQ29 - Ultrazvukový průtokoměr do parshallova žlabu, včetně úředního ověření, 
stávající zařízení, montáž</t>
  </si>
  <si>
    <t>D+M QIC8, QTIC9, QTIC10, QTIC11 - Sestava pro měření rozpouštěného kyslíku a teploty. 
Proudové výstupy pro kyslík a teplotu 2x4-20mA, dodávka, montáž</t>
  </si>
  <si>
    <t>Převodník Endress+Hauser Liquiline CM442, napájení 230VAC, výstup 2 x 4-20mA, IP54, 
venkovní montáž, včetně nerez konzoly na zábradlí se stříškou</t>
  </si>
  <si>
    <t>D+M TMIC31, TMIC32 - Termostat a hygrostat,   výstup 4-20mA, IP65, rozsah -30 až 80 st.C, 
rozsah 0 až 100 %RH</t>
  </si>
  <si>
    <t>COMET, T3110, 24vDC, výstup 2x 4-20mA, IP65,  rozsah -30 až 80 st.C, rozsah 0 až 100 %RH, 
snímač prostorové teploty a vlhkosti</t>
  </si>
  <si>
    <t>D+M Kabelový žlab, NEREZ A2, včetně konzol, víka, příslušenství, dodávka, montáž</t>
  </si>
  <si>
    <t>Zkoušky a prohlídky elektrických rozvodů a zařízení celková prohlídka a vyhotovení revizní zprávy 
pro objem montážních prací, TIČR</t>
  </si>
  <si>
    <t>Nastavení, zprovoznění a odzkoušení LTE PLC - odesílání SMS. Zobrazení 4 ČS na síti na vizualizaci ČOV,
 koordinace s dodavatelem stávajícího přenosu (RTP Brno)</t>
  </si>
  <si>
    <t>Pracovní stanice určená pro trvalý provoz, včetně periferii myš / klávesnice / 2 kusy 24" monitor, tiskárna A4 / 
UPS . Softwarové vybavení včetně licencí pro podnikatele: Aktuální OS Windows, aktuální MS Office 
(tabulkový a textový editor), aktuální antivirový program s firewallem</t>
  </si>
  <si>
    <t>Cena/MJ</t>
  </si>
  <si>
    <t>Počet MJ</t>
  </si>
  <si>
    <t>*) Cenu celkem přenést do 03.1-LUK-ZDS-Souhrn-2025-01-20 do listu SouhrnnáCena</t>
  </si>
  <si>
    <t>Cena celkem 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</si>
</sst>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;[Red]#,##0.00\ &quot;Kč&quot;"/>
  </numFmts>
  <fonts count="6" x14ac:knownFonts="1">
    <font>
      <sz val="11"/>
      <color theme="1"/>
      <name val="Aptos Narrow"/>
      <family val="2"/>
      <charset val="238"/>
      <scheme val="minor"/>
    </font>
    <font>
      <i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10"/>
      <color theme="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E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" fontId="1" fillId="5" borderId="1" xfId="0" applyNumberFormat="1" applyFont="1" applyFill="1" applyBorder="1" applyAlignment="1">
      <alignment horizontal="right"/>
    </xf>
    <xf numFmtId="0" fontId="3" fillId="0" borderId="0" xfId="0" applyFont="1"/>
    <xf numFmtId="4" fontId="2" fillId="4" borderId="1" xfId="0" applyNumberFormat="1" applyFont="1" applyFill="1" applyBorder="1" applyAlignment="1">
      <alignment horizontal="right"/>
    </xf>
    <xf numFmtId="4" fontId="4" fillId="3" borderId="1" xfId="0" applyNumberFormat="1" applyFont="1" applyFill="1" applyBorder="1" applyAlignment="1">
      <alignment horizontal="right"/>
    </xf>
    <xf numFmtId="49" fontId="2" fillId="4" borderId="1" xfId="0" applyNumberFormat="1" applyFont="1" applyFill="1" applyBorder="1" applyAlignment="1">
      <alignment horizontal="left" wrapText="1"/>
    </xf>
    <xf numFmtId="4" fontId="3" fillId="0" borderId="0" xfId="0" applyNumberFormat="1" applyFont="1"/>
    <xf numFmtId="4" fontId="4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right"/>
    </xf>
    <xf numFmtId="164" fontId="4" fillId="3" borderId="1" xfId="0" applyNumberFormat="1" applyFont="1" applyFill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164" fontId="3" fillId="0" borderId="0" xfId="0" applyNumberFormat="1" applyFont="1"/>
    <xf numFmtId="49" fontId="2" fillId="4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1" fillId="5" borderId="1" xfId="0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49" fontId="1" fillId="5" borderId="1" xfId="0" applyNumberFormat="1" applyFont="1" applyFill="1" applyBorder="1" applyAlignment="1">
      <alignment horizontal="left" wrapText="1"/>
    </xf>
    <xf numFmtId="49" fontId="2" fillId="4" borderId="1" xfId="0" applyNumberFormat="1" applyFont="1" applyFill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right" vertical="center"/>
    </xf>
    <xf numFmtId="164" fontId="2" fillId="4" borderId="1" xfId="0" applyNumberFormat="1" applyFont="1" applyFill="1" applyBorder="1" applyAlignment="1">
      <alignment horizontal="right" vertical="center"/>
    </xf>
    <xf numFmtId="164" fontId="4" fillId="6" borderId="2" xfId="0" applyNumberFormat="1" applyFont="1" applyFill="1" applyBorder="1" applyAlignment="1">
      <alignment horizontal="center" vertical="center"/>
    </xf>
    <xf numFmtId="164" fontId="4" fillId="6" borderId="3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left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81B01-F168-4FF1-B15F-786B4216C608}">
  <sheetPr>
    <pageSetUpPr fitToPage="1"/>
  </sheetPr>
  <dimension ref="A1:E439"/>
  <sheetViews>
    <sheetView showZeros="0" tabSelected="1" zoomScale="115" zoomScaleNormal="115" zoomScaleSheetLayoutView="100" workbookViewId="0">
      <pane ySplit="1" topLeftCell="A2" activePane="bottomLeft" state="frozen"/>
      <selection pane="bottomLeft" activeCell="E2" sqref="E2"/>
    </sheetView>
  </sheetViews>
  <sheetFormatPr defaultRowHeight="12.75" x14ac:dyDescent="0.2"/>
  <cols>
    <col min="1" max="1" width="94.42578125" style="28" customWidth="1"/>
    <col min="2" max="2" width="5.42578125" style="17" bestFit="1" customWidth="1"/>
    <col min="3" max="3" width="8.85546875" style="6" bestFit="1" customWidth="1"/>
    <col min="4" max="4" width="13.5703125" style="13" bestFit="1" customWidth="1"/>
    <col min="5" max="5" width="16.42578125" style="13" customWidth="1"/>
    <col min="6" max="16384" width="9.140625" style="2"/>
  </cols>
  <sheetData>
    <row r="1" spans="1:5" s="8" customFormat="1" x14ac:dyDescent="0.2">
      <c r="A1" s="25" t="s">
        <v>0</v>
      </c>
      <c r="B1" s="18" t="s">
        <v>2</v>
      </c>
      <c r="C1" s="7" t="s">
        <v>391</v>
      </c>
      <c r="D1" s="9" t="s">
        <v>390</v>
      </c>
      <c r="E1" s="9" t="s">
        <v>4</v>
      </c>
    </row>
    <row r="2" spans="1:5" x14ac:dyDescent="0.2">
      <c r="A2" s="26" t="s">
        <v>5</v>
      </c>
      <c r="B2" s="15" t="s">
        <v>1</v>
      </c>
      <c r="C2" s="4"/>
      <c r="D2" s="11"/>
      <c r="E2" s="11"/>
    </row>
    <row r="3" spans="1:5" x14ac:dyDescent="0.2">
      <c r="A3" s="19" t="s">
        <v>6</v>
      </c>
      <c r="B3" s="16" t="s">
        <v>1</v>
      </c>
      <c r="C3" s="1"/>
      <c r="D3" s="12"/>
      <c r="E3" s="12"/>
    </row>
    <row r="4" spans="1:5" x14ac:dyDescent="0.2">
      <c r="A4" s="19" t="s">
        <v>7</v>
      </c>
      <c r="B4" s="16" t="s">
        <v>1</v>
      </c>
      <c r="C4" s="1"/>
      <c r="D4" s="12"/>
      <c r="E4" s="12"/>
    </row>
    <row r="5" spans="1:5" x14ac:dyDescent="0.2">
      <c r="A5" s="5" t="s">
        <v>8</v>
      </c>
      <c r="B5" s="14" t="s">
        <v>9</v>
      </c>
      <c r="C5" s="3">
        <v>5</v>
      </c>
      <c r="D5" s="10"/>
      <c r="E5" s="10">
        <f>C5*D5</f>
        <v>0</v>
      </c>
    </row>
    <row r="6" spans="1:5" x14ac:dyDescent="0.2">
      <c r="A6" s="5" t="s">
        <v>10</v>
      </c>
      <c r="B6" s="14" t="s">
        <v>9</v>
      </c>
      <c r="C6" s="3">
        <v>5</v>
      </c>
      <c r="D6" s="10"/>
      <c r="E6" s="10">
        <f t="shared" ref="E6:E68" si="0">C6*D6</f>
        <v>0</v>
      </c>
    </row>
    <row r="7" spans="1:5" x14ac:dyDescent="0.2">
      <c r="A7" s="5" t="s">
        <v>11</v>
      </c>
      <c r="B7" s="14" t="s">
        <v>9</v>
      </c>
      <c r="C7" s="3">
        <v>5</v>
      </c>
      <c r="D7" s="10"/>
      <c r="E7" s="10">
        <f t="shared" si="0"/>
        <v>0</v>
      </c>
    </row>
    <row r="8" spans="1:5" x14ac:dyDescent="0.2">
      <c r="A8" s="5" t="s">
        <v>12</v>
      </c>
      <c r="B8" s="14" t="s">
        <v>9</v>
      </c>
      <c r="C8" s="3">
        <v>2</v>
      </c>
      <c r="D8" s="10"/>
      <c r="E8" s="10">
        <f t="shared" si="0"/>
        <v>0</v>
      </c>
    </row>
    <row r="9" spans="1:5" x14ac:dyDescent="0.2">
      <c r="A9" s="5" t="s">
        <v>13</v>
      </c>
      <c r="B9" s="14" t="s">
        <v>9</v>
      </c>
      <c r="C9" s="3">
        <v>3</v>
      </c>
      <c r="D9" s="10"/>
      <c r="E9" s="10">
        <f t="shared" si="0"/>
        <v>0</v>
      </c>
    </row>
    <row r="10" spans="1:5" x14ac:dyDescent="0.2">
      <c r="A10" s="5" t="s">
        <v>14</v>
      </c>
      <c r="B10" s="14" t="s">
        <v>9</v>
      </c>
      <c r="C10" s="3">
        <v>2</v>
      </c>
      <c r="D10" s="10"/>
      <c r="E10" s="10">
        <f t="shared" si="0"/>
        <v>0</v>
      </c>
    </row>
    <row r="11" spans="1:5" x14ac:dyDescent="0.2">
      <c r="A11" s="5" t="s">
        <v>15</v>
      </c>
      <c r="B11" s="14" t="s">
        <v>9</v>
      </c>
      <c r="C11" s="3">
        <v>5</v>
      </c>
      <c r="D11" s="10"/>
      <c r="E11" s="10">
        <f t="shared" si="0"/>
        <v>0</v>
      </c>
    </row>
    <row r="12" spans="1:5" x14ac:dyDescent="0.2">
      <c r="A12" s="19" t="s">
        <v>16</v>
      </c>
      <c r="B12" s="16" t="s">
        <v>1</v>
      </c>
      <c r="C12" s="1"/>
      <c r="D12" s="12"/>
      <c r="E12" s="12"/>
    </row>
    <row r="13" spans="1:5" x14ac:dyDescent="0.2">
      <c r="A13" s="5" t="s">
        <v>17</v>
      </c>
      <c r="B13" s="14" t="s">
        <v>9</v>
      </c>
      <c r="C13" s="3">
        <v>5</v>
      </c>
      <c r="D13" s="10"/>
      <c r="E13" s="10">
        <f t="shared" si="0"/>
        <v>0</v>
      </c>
    </row>
    <row r="14" spans="1:5" x14ac:dyDescent="0.2">
      <c r="A14" s="5" t="s">
        <v>19</v>
      </c>
      <c r="B14" s="14" t="s">
        <v>20</v>
      </c>
      <c r="C14" s="3">
        <v>5</v>
      </c>
      <c r="D14" s="10"/>
      <c r="E14" s="10">
        <f t="shared" si="0"/>
        <v>0</v>
      </c>
    </row>
    <row r="15" spans="1:5" x14ac:dyDescent="0.2">
      <c r="A15" s="5" t="s">
        <v>21</v>
      </c>
      <c r="B15" s="14" t="s">
        <v>9</v>
      </c>
      <c r="C15" s="3">
        <v>2</v>
      </c>
      <c r="D15" s="10"/>
      <c r="E15" s="10">
        <f t="shared" si="0"/>
        <v>0</v>
      </c>
    </row>
    <row r="16" spans="1:5" x14ac:dyDescent="0.2">
      <c r="A16" s="5" t="s">
        <v>22</v>
      </c>
      <c r="B16" s="14" t="s">
        <v>9</v>
      </c>
      <c r="C16" s="3">
        <v>2</v>
      </c>
      <c r="D16" s="10"/>
      <c r="E16" s="10">
        <f t="shared" si="0"/>
        <v>0</v>
      </c>
    </row>
    <row r="17" spans="1:5" x14ac:dyDescent="0.2">
      <c r="A17" s="5" t="s">
        <v>23</v>
      </c>
      <c r="B17" s="14" t="s">
        <v>9</v>
      </c>
      <c r="C17" s="3">
        <v>2</v>
      </c>
      <c r="D17" s="10"/>
      <c r="E17" s="10">
        <f t="shared" si="0"/>
        <v>0</v>
      </c>
    </row>
    <row r="18" spans="1:5" x14ac:dyDescent="0.2">
      <c r="A18" s="19" t="s">
        <v>24</v>
      </c>
      <c r="B18" s="16" t="s">
        <v>1</v>
      </c>
      <c r="C18" s="1"/>
      <c r="D18" s="12"/>
      <c r="E18" s="12"/>
    </row>
    <row r="19" spans="1:5" x14ac:dyDescent="0.2">
      <c r="A19" s="5" t="s">
        <v>25</v>
      </c>
      <c r="B19" s="14" t="s">
        <v>9</v>
      </c>
      <c r="C19" s="3">
        <v>1</v>
      </c>
      <c r="D19" s="10"/>
      <c r="E19" s="10">
        <f t="shared" si="0"/>
        <v>0</v>
      </c>
    </row>
    <row r="20" spans="1:5" x14ac:dyDescent="0.2">
      <c r="A20" s="5" t="s">
        <v>26</v>
      </c>
      <c r="B20" s="14" t="s">
        <v>9</v>
      </c>
      <c r="C20" s="3">
        <v>1</v>
      </c>
      <c r="D20" s="10"/>
      <c r="E20" s="10">
        <f t="shared" si="0"/>
        <v>0</v>
      </c>
    </row>
    <row r="21" spans="1:5" x14ac:dyDescent="0.2">
      <c r="A21" s="5" t="s">
        <v>27</v>
      </c>
      <c r="B21" s="14" t="s">
        <v>9</v>
      </c>
      <c r="C21" s="3">
        <v>1</v>
      </c>
      <c r="D21" s="10"/>
      <c r="E21" s="10">
        <f t="shared" si="0"/>
        <v>0</v>
      </c>
    </row>
    <row r="22" spans="1:5" x14ac:dyDescent="0.2">
      <c r="A22" s="19" t="s">
        <v>28</v>
      </c>
      <c r="B22" s="16" t="s">
        <v>1</v>
      </c>
      <c r="C22" s="1"/>
      <c r="D22" s="12"/>
      <c r="E22" s="12"/>
    </row>
    <row r="23" spans="1:5" x14ac:dyDescent="0.2">
      <c r="A23" s="5" t="s">
        <v>29</v>
      </c>
      <c r="B23" s="14" t="s">
        <v>9</v>
      </c>
      <c r="C23" s="3">
        <v>2</v>
      </c>
      <c r="D23" s="10"/>
      <c r="E23" s="10">
        <f t="shared" si="0"/>
        <v>0</v>
      </c>
    </row>
    <row r="24" spans="1:5" x14ac:dyDescent="0.2">
      <c r="A24" s="5" t="s">
        <v>30</v>
      </c>
      <c r="B24" s="14" t="s">
        <v>9</v>
      </c>
      <c r="C24" s="3">
        <v>1</v>
      </c>
      <c r="D24" s="10"/>
      <c r="E24" s="10">
        <f t="shared" si="0"/>
        <v>0</v>
      </c>
    </row>
    <row r="25" spans="1:5" x14ac:dyDescent="0.2">
      <c r="A25" s="5" t="s">
        <v>31</v>
      </c>
      <c r="B25" s="14" t="s">
        <v>9</v>
      </c>
      <c r="C25" s="3">
        <v>1</v>
      </c>
      <c r="D25" s="10"/>
      <c r="E25" s="10">
        <f t="shared" si="0"/>
        <v>0</v>
      </c>
    </row>
    <row r="26" spans="1:5" x14ac:dyDescent="0.2">
      <c r="A26" s="5" t="s">
        <v>32</v>
      </c>
      <c r="B26" s="14" t="s">
        <v>9</v>
      </c>
      <c r="C26" s="3">
        <v>1</v>
      </c>
      <c r="D26" s="10"/>
      <c r="E26" s="10">
        <f t="shared" si="0"/>
        <v>0</v>
      </c>
    </row>
    <row r="27" spans="1:5" x14ac:dyDescent="0.2">
      <c r="A27" s="19" t="s">
        <v>33</v>
      </c>
      <c r="B27" s="16" t="s">
        <v>1</v>
      </c>
      <c r="C27" s="1"/>
      <c r="D27" s="12"/>
      <c r="E27" s="12"/>
    </row>
    <row r="28" spans="1:5" ht="25.5" x14ac:dyDescent="0.2">
      <c r="A28" s="5" t="s">
        <v>350</v>
      </c>
      <c r="B28" s="14" t="s">
        <v>9</v>
      </c>
      <c r="C28" s="3">
        <v>1</v>
      </c>
      <c r="D28" s="10"/>
      <c r="E28" s="10">
        <f t="shared" si="0"/>
        <v>0</v>
      </c>
    </row>
    <row r="29" spans="1:5" x14ac:dyDescent="0.2">
      <c r="A29" s="5" t="s">
        <v>34</v>
      </c>
      <c r="B29" s="14" t="s">
        <v>9</v>
      </c>
      <c r="C29" s="3">
        <v>2</v>
      </c>
      <c r="D29" s="10"/>
      <c r="E29" s="10">
        <f t="shared" si="0"/>
        <v>0</v>
      </c>
    </row>
    <row r="30" spans="1:5" x14ac:dyDescent="0.2">
      <c r="A30" s="5" t="s">
        <v>35</v>
      </c>
      <c r="B30" s="14" t="s">
        <v>9</v>
      </c>
      <c r="C30" s="3">
        <v>1</v>
      </c>
      <c r="D30" s="10"/>
      <c r="E30" s="10">
        <f t="shared" si="0"/>
        <v>0</v>
      </c>
    </row>
    <row r="31" spans="1:5" ht="25.5" x14ac:dyDescent="0.2">
      <c r="A31" s="5" t="s">
        <v>351</v>
      </c>
      <c r="B31" s="14" t="s">
        <v>9</v>
      </c>
      <c r="C31" s="3">
        <v>2</v>
      </c>
      <c r="D31" s="10"/>
      <c r="E31" s="10">
        <f t="shared" si="0"/>
        <v>0</v>
      </c>
    </row>
    <row r="32" spans="1:5" ht="38.25" x14ac:dyDescent="0.2">
      <c r="A32" s="5" t="s">
        <v>352</v>
      </c>
      <c r="B32" s="14" t="s">
        <v>9</v>
      </c>
      <c r="C32" s="3">
        <v>9</v>
      </c>
      <c r="D32" s="10"/>
      <c r="E32" s="10">
        <f t="shared" si="0"/>
        <v>0</v>
      </c>
    </row>
    <row r="33" spans="1:5" x14ac:dyDescent="0.2">
      <c r="A33" s="19" t="s">
        <v>36</v>
      </c>
      <c r="B33" s="16" t="s">
        <v>1</v>
      </c>
      <c r="C33" s="1"/>
      <c r="D33" s="12"/>
      <c r="E33" s="12"/>
    </row>
    <row r="34" spans="1:5" x14ac:dyDescent="0.2">
      <c r="A34" s="5" t="s">
        <v>37</v>
      </c>
      <c r="B34" s="14" t="s">
        <v>9</v>
      </c>
      <c r="C34" s="3">
        <v>1</v>
      </c>
      <c r="D34" s="10"/>
      <c r="E34" s="10">
        <f t="shared" si="0"/>
        <v>0</v>
      </c>
    </row>
    <row r="35" spans="1:5" x14ac:dyDescent="0.2">
      <c r="A35" s="19" t="s">
        <v>38</v>
      </c>
      <c r="B35" s="16" t="s">
        <v>1</v>
      </c>
      <c r="C35" s="1"/>
      <c r="D35" s="12"/>
      <c r="E35" s="12"/>
    </row>
    <row r="36" spans="1:5" x14ac:dyDescent="0.2">
      <c r="A36" s="5" t="s">
        <v>39</v>
      </c>
      <c r="B36" s="14" t="s">
        <v>9</v>
      </c>
      <c r="C36" s="3">
        <v>39</v>
      </c>
      <c r="D36" s="10"/>
      <c r="E36" s="10">
        <f t="shared" si="0"/>
        <v>0</v>
      </c>
    </row>
    <row r="37" spans="1:5" x14ac:dyDescent="0.2">
      <c r="A37" s="5" t="s">
        <v>40</v>
      </c>
      <c r="B37" s="14" t="s">
        <v>9</v>
      </c>
      <c r="C37" s="3">
        <v>18</v>
      </c>
      <c r="D37" s="10"/>
      <c r="E37" s="10">
        <f t="shared" si="0"/>
        <v>0</v>
      </c>
    </row>
    <row r="38" spans="1:5" x14ac:dyDescent="0.2">
      <c r="A38" s="5" t="s">
        <v>41</v>
      </c>
      <c r="B38" s="14" t="s">
        <v>9</v>
      </c>
      <c r="C38" s="3">
        <v>141</v>
      </c>
      <c r="D38" s="10"/>
      <c r="E38" s="10">
        <f t="shared" si="0"/>
        <v>0</v>
      </c>
    </row>
    <row r="39" spans="1:5" x14ac:dyDescent="0.2">
      <c r="A39" s="19" t="s">
        <v>42</v>
      </c>
      <c r="B39" s="16" t="s">
        <v>1</v>
      </c>
      <c r="C39" s="1"/>
      <c r="D39" s="12"/>
      <c r="E39" s="12"/>
    </row>
    <row r="40" spans="1:5" x14ac:dyDescent="0.2">
      <c r="A40" s="5" t="s">
        <v>43</v>
      </c>
      <c r="B40" s="14" t="s">
        <v>9</v>
      </c>
      <c r="C40" s="3">
        <v>18</v>
      </c>
      <c r="D40" s="10"/>
      <c r="E40" s="10">
        <f t="shared" si="0"/>
        <v>0</v>
      </c>
    </row>
    <row r="41" spans="1:5" x14ac:dyDescent="0.2">
      <c r="A41" s="5" t="s">
        <v>44</v>
      </c>
      <c r="B41" s="14" t="s">
        <v>9</v>
      </c>
      <c r="C41" s="3">
        <v>6</v>
      </c>
      <c r="D41" s="10"/>
      <c r="E41" s="10">
        <f t="shared" si="0"/>
        <v>0</v>
      </c>
    </row>
    <row r="42" spans="1:5" x14ac:dyDescent="0.2">
      <c r="A42" s="5" t="s">
        <v>45</v>
      </c>
      <c r="B42" s="14" t="s">
        <v>9</v>
      </c>
      <c r="C42" s="3">
        <v>2</v>
      </c>
      <c r="D42" s="10"/>
      <c r="E42" s="10">
        <f t="shared" si="0"/>
        <v>0</v>
      </c>
    </row>
    <row r="43" spans="1:5" x14ac:dyDescent="0.2">
      <c r="A43" s="5" t="s">
        <v>46</v>
      </c>
      <c r="B43" s="14" t="s">
        <v>9</v>
      </c>
      <c r="C43" s="3">
        <v>11</v>
      </c>
      <c r="D43" s="10"/>
      <c r="E43" s="10">
        <f t="shared" si="0"/>
        <v>0</v>
      </c>
    </row>
    <row r="44" spans="1:5" x14ac:dyDescent="0.2">
      <c r="A44" s="5" t="s">
        <v>47</v>
      </c>
      <c r="B44" s="14" t="s">
        <v>9</v>
      </c>
      <c r="C44" s="3">
        <v>4</v>
      </c>
      <c r="D44" s="10"/>
      <c r="E44" s="10">
        <f t="shared" si="0"/>
        <v>0</v>
      </c>
    </row>
    <row r="45" spans="1:5" x14ac:dyDescent="0.2">
      <c r="A45" s="5" t="s">
        <v>48</v>
      </c>
      <c r="B45" s="14" t="s">
        <v>9</v>
      </c>
      <c r="C45" s="3">
        <v>1</v>
      </c>
      <c r="D45" s="10"/>
      <c r="E45" s="10">
        <f t="shared" si="0"/>
        <v>0</v>
      </c>
    </row>
    <row r="46" spans="1:5" x14ac:dyDescent="0.2">
      <c r="A46" s="5" t="s">
        <v>49</v>
      </c>
      <c r="B46" s="14" t="s">
        <v>9</v>
      </c>
      <c r="C46" s="3">
        <v>1</v>
      </c>
      <c r="D46" s="10"/>
      <c r="E46" s="10">
        <f t="shared" si="0"/>
        <v>0</v>
      </c>
    </row>
    <row r="47" spans="1:5" x14ac:dyDescent="0.2">
      <c r="A47" s="5" t="s">
        <v>50</v>
      </c>
      <c r="B47" s="14" t="s">
        <v>9</v>
      </c>
      <c r="C47" s="3">
        <v>3</v>
      </c>
      <c r="D47" s="10"/>
      <c r="E47" s="10">
        <f t="shared" si="0"/>
        <v>0</v>
      </c>
    </row>
    <row r="48" spans="1:5" x14ac:dyDescent="0.2">
      <c r="A48" s="5" t="s">
        <v>51</v>
      </c>
      <c r="B48" s="14" t="s">
        <v>9</v>
      </c>
      <c r="C48" s="3">
        <v>2</v>
      </c>
      <c r="D48" s="10"/>
      <c r="E48" s="10">
        <f t="shared" si="0"/>
        <v>0</v>
      </c>
    </row>
    <row r="49" spans="1:5" x14ac:dyDescent="0.2">
      <c r="A49" s="5" t="s">
        <v>52</v>
      </c>
      <c r="B49" s="14" t="s">
        <v>9</v>
      </c>
      <c r="C49" s="3">
        <v>2</v>
      </c>
      <c r="D49" s="10"/>
      <c r="E49" s="10">
        <f t="shared" si="0"/>
        <v>0</v>
      </c>
    </row>
    <row r="50" spans="1:5" x14ac:dyDescent="0.2">
      <c r="A50" s="5" t="s">
        <v>53</v>
      </c>
      <c r="B50" s="14" t="s">
        <v>9</v>
      </c>
      <c r="C50" s="3">
        <v>13</v>
      </c>
      <c r="D50" s="10"/>
      <c r="E50" s="10">
        <f t="shared" si="0"/>
        <v>0</v>
      </c>
    </row>
    <row r="51" spans="1:5" x14ac:dyDescent="0.2">
      <c r="A51" s="5" t="s">
        <v>54</v>
      </c>
      <c r="B51" s="14" t="s">
        <v>9</v>
      </c>
      <c r="C51" s="3">
        <v>1</v>
      </c>
      <c r="D51" s="10"/>
      <c r="E51" s="10">
        <f t="shared" si="0"/>
        <v>0</v>
      </c>
    </row>
    <row r="52" spans="1:5" x14ac:dyDescent="0.2">
      <c r="A52" s="5" t="s">
        <v>55</v>
      </c>
      <c r="B52" s="14" t="s">
        <v>9</v>
      </c>
      <c r="C52" s="3">
        <v>1</v>
      </c>
      <c r="D52" s="10"/>
      <c r="E52" s="10">
        <f t="shared" si="0"/>
        <v>0</v>
      </c>
    </row>
    <row r="53" spans="1:5" x14ac:dyDescent="0.2">
      <c r="A53" s="5" t="s">
        <v>56</v>
      </c>
      <c r="B53" s="14" t="s">
        <v>9</v>
      </c>
      <c r="C53" s="3">
        <v>1</v>
      </c>
      <c r="D53" s="10"/>
      <c r="E53" s="10">
        <f t="shared" si="0"/>
        <v>0</v>
      </c>
    </row>
    <row r="54" spans="1:5" x14ac:dyDescent="0.2">
      <c r="A54" s="5" t="s">
        <v>57</v>
      </c>
      <c r="B54" s="14" t="s">
        <v>9</v>
      </c>
      <c r="C54" s="3">
        <v>20</v>
      </c>
      <c r="D54" s="10"/>
      <c r="E54" s="10">
        <f t="shared" si="0"/>
        <v>0</v>
      </c>
    </row>
    <row r="55" spans="1:5" x14ac:dyDescent="0.2">
      <c r="A55" s="19" t="s">
        <v>58</v>
      </c>
      <c r="B55" s="16" t="s">
        <v>1</v>
      </c>
      <c r="C55" s="1"/>
      <c r="D55" s="12"/>
      <c r="E55" s="12"/>
    </row>
    <row r="56" spans="1:5" x14ac:dyDescent="0.2">
      <c r="A56" s="5" t="s">
        <v>59</v>
      </c>
      <c r="B56" s="14" t="s">
        <v>9</v>
      </c>
      <c r="C56" s="3">
        <v>6</v>
      </c>
      <c r="D56" s="10"/>
      <c r="E56" s="10">
        <f t="shared" si="0"/>
        <v>0</v>
      </c>
    </row>
    <row r="57" spans="1:5" x14ac:dyDescent="0.2">
      <c r="A57" s="5" t="s">
        <v>60</v>
      </c>
      <c r="B57" s="14" t="s">
        <v>9</v>
      </c>
      <c r="C57" s="3">
        <v>7</v>
      </c>
      <c r="D57" s="10"/>
      <c r="E57" s="10">
        <f t="shared" si="0"/>
        <v>0</v>
      </c>
    </row>
    <row r="58" spans="1:5" x14ac:dyDescent="0.2">
      <c r="A58" s="19" t="s">
        <v>61</v>
      </c>
      <c r="B58" s="16" t="s">
        <v>1</v>
      </c>
      <c r="C58" s="1"/>
      <c r="D58" s="12"/>
      <c r="E58" s="12"/>
    </row>
    <row r="59" spans="1:5" x14ac:dyDescent="0.2">
      <c r="A59" s="5" t="s">
        <v>62</v>
      </c>
      <c r="B59" s="14" t="s">
        <v>9</v>
      </c>
      <c r="C59" s="3">
        <v>22</v>
      </c>
      <c r="D59" s="10"/>
      <c r="E59" s="10">
        <f t="shared" si="0"/>
        <v>0</v>
      </c>
    </row>
    <row r="60" spans="1:5" x14ac:dyDescent="0.2">
      <c r="A60" s="5" t="s">
        <v>63</v>
      </c>
      <c r="B60" s="14" t="s">
        <v>9</v>
      </c>
      <c r="C60" s="3">
        <v>1</v>
      </c>
      <c r="D60" s="10"/>
      <c r="E60" s="10">
        <f t="shared" si="0"/>
        <v>0</v>
      </c>
    </row>
    <row r="61" spans="1:5" x14ac:dyDescent="0.2">
      <c r="A61" s="5" t="s">
        <v>64</v>
      </c>
      <c r="B61" s="14" t="s">
        <v>9</v>
      </c>
      <c r="C61" s="3">
        <v>11</v>
      </c>
      <c r="D61" s="10"/>
      <c r="E61" s="10">
        <f t="shared" si="0"/>
        <v>0</v>
      </c>
    </row>
    <row r="62" spans="1:5" x14ac:dyDescent="0.2">
      <c r="A62" s="19" t="s">
        <v>65</v>
      </c>
      <c r="B62" s="16" t="s">
        <v>1</v>
      </c>
      <c r="C62" s="1"/>
      <c r="D62" s="12"/>
      <c r="E62" s="12"/>
    </row>
    <row r="63" spans="1:5" x14ac:dyDescent="0.2">
      <c r="A63" s="5" t="s">
        <v>66</v>
      </c>
      <c r="B63" s="14" t="s">
        <v>9</v>
      </c>
      <c r="C63" s="3">
        <v>1</v>
      </c>
      <c r="D63" s="10"/>
      <c r="E63" s="10">
        <f t="shared" si="0"/>
        <v>0</v>
      </c>
    </row>
    <row r="64" spans="1:5" x14ac:dyDescent="0.2">
      <c r="A64" s="19" t="s">
        <v>67</v>
      </c>
      <c r="B64" s="16" t="s">
        <v>1</v>
      </c>
      <c r="C64" s="1"/>
      <c r="D64" s="12"/>
      <c r="E64" s="12"/>
    </row>
    <row r="65" spans="1:5" x14ac:dyDescent="0.2">
      <c r="A65" s="5" t="s">
        <v>68</v>
      </c>
      <c r="B65" s="14" t="s">
        <v>9</v>
      </c>
      <c r="C65" s="3">
        <v>150</v>
      </c>
      <c r="D65" s="10"/>
      <c r="E65" s="10">
        <f t="shared" si="0"/>
        <v>0</v>
      </c>
    </row>
    <row r="66" spans="1:5" x14ac:dyDescent="0.2">
      <c r="A66" s="5" t="s">
        <v>69</v>
      </c>
      <c r="B66" s="14" t="s">
        <v>9</v>
      </c>
      <c r="C66" s="3">
        <v>150</v>
      </c>
      <c r="D66" s="10"/>
      <c r="E66" s="10">
        <f t="shared" si="0"/>
        <v>0</v>
      </c>
    </row>
    <row r="67" spans="1:5" x14ac:dyDescent="0.2">
      <c r="A67" s="5" t="s">
        <v>70</v>
      </c>
      <c r="B67" s="14" t="s">
        <v>9</v>
      </c>
      <c r="C67" s="3">
        <v>119</v>
      </c>
      <c r="D67" s="10"/>
      <c r="E67" s="10">
        <f t="shared" si="0"/>
        <v>0</v>
      </c>
    </row>
    <row r="68" spans="1:5" x14ac:dyDescent="0.2">
      <c r="A68" s="5" t="s">
        <v>71</v>
      </c>
      <c r="B68" s="14" t="s">
        <v>9</v>
      </c>
      <c r="C68" s="3">
        <v>119</v>
      </c>
      <c r="D68" s="10"/>
      <c r="E68" s="10">
        <f t="shared" si="0"/>
        <v>0</v>
      </c>
    </row>
    <row r="69" spans="1:5" x14ac:dyDescent="0.2">
      <c r="A69" s="19" t="s">
        <v>72</v>
      </c>
      <c r="B69" s="16" t="s">
        <v>1</v>
      </c>
      <c r="C69" s="1"/>
      <c r="D69" s="12"/>
      <c r="E69" s="12"/>
    </row>
    <row r="70" spans="1:5" x14ac:dyDescent="0.2">
      <c r="A70" s="5" t="s">
        <v>73</v>
      </c>
      <c r="B70" s="14" t="s">
        <v>9</v>
      </c>
      <c r="C70" s="3">
        <v>15</v>
      </c>
      <c r="D70" s="10"/>
      <c r="E70" s="10">
        <f t="shared" ref="E70:E133" si="1">C70*D70</f>
        <v>0</v>
      </c>
    </row>
    <row r="71" spans="1:5" x14ac:dyDescent="0.2">
      <c r="A71" s="5" t="s">
        <v>74</v>
      </c>
      <c r="B71" s="14" t="s">
        <v>9</v>
      </c>
      <c r="C71" s="3">
        <v>6</v>
      </c>
      <c r="D71" s="10"/>
      <c r="E71" s="10">
        <f t="shared" si="1"/>
        <v>0</v>
      </c>
    </row>
    <row r="72" spans="1:5" x14ac:dyDescent="0.2">
      <c r="A72" s="5" t="s">
        <v>75</v>
      </c>
      <c r="B72" s="14" t="s">
        <v>9</v>
      </c>
      <c r="C72" s="3">
        <v>1</v>
      </c>
      <c r="D72" s="10"/>
      <c r="E72" s="10">
        <f t="shared" si="1"/>
        <v>0</v>
      </c>
    </row>
    <row r="73" spans="1:5" x14ac:dyDescent="0.2">
      <c r="A73" s="5" t="s">
        <v>76</v>
      </c>
      <c r="B73" s="14" t="s">
        <v>9</v>
      </c>
      <c r="C73" s="3">
        <v>1</v>
      </c>
      <c r="D73" s="10"/>
      <c r="E73" s="10">
        <f t="shared" si="1"/>
        <v>0</v>
      </c>
    </row>
    <row r="74" spans="1:5" x14ac:dyDescent="0.2">
      <c r="A74" s="19" t="s">
        <v>77</v>
      </c>
      <c r="B74" s="16" t="s">
        <v>1</v>
      </c>
      <c r="C74" s="1"/>
      <c r="D74" s="12"/>
      <c r="E74" s="12"/>
    </row>
    <row r="75" spans="1:5" x14ac:dyDescent="0.2">
      <c r="A75" s="5" t="s">
        <v>78</v>
      </c>
      <c r="B75" s="14" t="s">
        <v>9</v>
      </c>
      <c r="C75" s="3">
        <v>1</v>
      </c>
      <c r="D75" s="10"/>
      <c r="E75" s="10">
        <f t="shared" si="1"/>
        <v>0</v>
      </c>
    </row>
    <row r="76" spans="1:5" x14ac:dyDescent="0.2">
      <c r="A76" s="19" t="s">
        <v>79</v>
      </c>
      <c r="B76" s="16" t="s">
        <v>1</v>
      </c>
      <c r="C76" s="1"/>
      <c r="D76" s="12"/>
      <c r="E76" s="12"/>
    </row>
    <row r="77" spans="1:5" x14ac:dyDescent="0.2">
      <c r="A77" s="5" t="s">
        <v>80</v>
      </c>
      <c r="B77" s="14" t="s">
        <v>9</v>
      </c>
      <c r="C77" s="3">
        <v>9</v>
      </c>
      <c r="D77" s="10"/>
      <c r="E77" s="10">
        <f t="shared" si="1"/>
        <v>0</v>
      </c>
    </row>
    <row r="78" spans="1:5" x14ac:dyDescent="0.2">
      <c r="A78" s="19" t="s">
        <v>81</v>
      </c>
      <c r="B78" s="16" t="s">
        <v>1</v>
      </c>
      <c r="C78" s="1"/>
      <c r="D78" s="12"/>
      <c r="E78" s="12"/>
    </row>
    <row r="79" spans="1:5" x14ac:dyDescent="0.2">
      <c r="A79" s="5" t="s">
        <v>82</v>
      </c>
      <c r="B79" s="14" t="s">
        <v>9</v>
      </c>
      <c r="C79" s="3">
        <v>8</v>
      </c>
      <c r="D79" s="10"/>
      <c r="E79" s="10">
        <f t="shared" si="1"/>
        <v>0</v>
      </c>
    </row>
    <row r="80" spans="1:5" x14ac:dyDescent="0.2">
      <c r="A80" s="5" t="s">
        <v>83</v>
      </c>
      <c r="B80" s="14" t="s">
        <v>9</v>
      </c>
      <c r="C80" s="3">
        <v>8</v>
      </c>
      <c r="D80" s="10"/>
      <c r="E80" s="10">
        <f t="shared" si="1"/>
        <v>0</v>
      </c>
    </row>
    <row r="81" spans="1:5" x14ac:dyDescent="0.2">
      <c r="A81" s="5" t="s">
        <v>84</v>
      </c>
      <c r="B81" s="14" t="s">
        <v>9</v>
      </c>
      <c r="C81" s="3">
        <v>7</v>
      </c>
      <c r="D81" s="10"/>
      <c r="E81" s="10">
        <f t="shared" si="1"/>
        <v>0</v>
      </c>
    </row>
    <row r="82" spans="1:5" x14ac:dyDescent="0.2">
      <c r="A82" s="5" t="s">
        <v>85</v>
      </c>
      <c r="B82" s="14" t="s">
        <v>9</v>
      </c>
      <c r="C82" s="3">
        <v>6</v>
      </c>
      <c r="D82" s="10"/>
      <c r="E82" s="10">
        <f t="shared" si="1"/>
        <v>0</v>
      </c>
    </row>
    <row r="83" spans="1:5" x14ac:dyDescent="0.2">
      <c r="A83" s="5" t="s">
        <v>86</v>
      </c>
      <c r="B83" s="14" t="s">
        <v>18</v>
      </c>
      <c r="C83" s="3">
        <v>13</v>
      </c>
      <c r="D83" s="10"/>
      <c r="E83" s="10">
        <f t="shared" si="1"/>
        <v>0</v>
      </c>
    </row>
    <row r="84" spans="1:5" x14ac:dyDescent="0.2">
      <c r="A84" s="19" t="s">
        <v>87</v>
      </c>
      <c r="B84" s="16" t="s">
        <v>1</v>
      </c>
      <c r="C84" s="1"/>
      <c r="D84" s="12"/>
      <c r="E84" s="12"/>
    </row>
    <row r="85" spans="1:5" x14ac:dyDescent="0.2">
      <c r="A85" s="5" t="s">
        <v>88</v>
      </c>
      <c r="B85" s="14" t="s">
        <v>9</v>
      </c>
      <c r="C85" s="3">
        <v>2</v>
      </c>
      <c r="D85" s="10"/>
      <c r="E85" s="10">
        <f t="shared" si="1"/>
        <v>0</v>
      </c>
    </row>
    <row r="86" spans="1:5" x14ac:dyDescent="0.2">
      <c r="A86" s="5" t="s">
        <v>89</v>
      </c>
      <c r="B86" s="14" t="s">
        <v>9</v>
      </c>
      <c r="C86" s="3">
        <v>2</v>
      </c>
      <c r="D86" s="10"/>
      <c r="E86" s="10">
        <f t="shared" si="1"/>
        <v>0</v>
      </c>
    </row>
    <row r="87" spans="1:5" x14ac:dyDescent="0.2">
      <c r="A87" s="5" t="s">
        <v>90</v>
      </c>
      <c r="B87" s="14" t="s">
        <v>9</v>
      </c>
      <c r="C87" s="3">
        <v>2</v>
      </c>
      <c r="D87" s="10"/>
      <c r="E87" s="10">
        <f t="shared" si="1"/>
        <v>0</v>
      </c>
    </row>
    <row r="88" spans="1:5" x14ac:dyDescent="0.2">
      <c r="A88" s="5" t="s">
        <v>91</v>
      </c>
      <c r="B88" s="14" t="s">
        <v>9</v>
      </c>
      <c r="C88" s="3">
        <v>10</v>
      </c>
      <c r="D88" s="10"/>
      <c r="E88" s="10">
        <f t="shared" si="1"/>
        <v>0</v>
      </c>
    </row>
    <row r="89" spans="1:5" x14ac:dyDescent="0.2">
      <c r="A89" s="5" t="s">
        <v>92</v>
      </c>
      <c r="B89" s="14" t="s">
        <v>9</v>
      </c>
      <c r="C89" s="3">
        <v>1</v>
      </c>
      <c r="D89" s="10"/>
      <c r="E89" s="10">
        <f t="shared" si="1"/>
        <v>0</v>
      </c>
    </row>
    <row r="90" spans="1:5" x14ac:dyDescent="0.2">
      <c r="A90" s="5" t="s">
        <v>93</v>
      </c>
      <c r="B90" s="14" t="s">
        <v>9</v>
      </c>
      <c r="C90" s="3">
        <v>6</v>
      </c>
      <c r="D90" s="10"/>
      <c r="E90" s="10">
        <f t="shared" si="1"/>
        <v>0</v>
      </c>
    </row>
    <row r="91" spans="1:5" x14ac:dyDescent="0.2">
      <c r="A91" s="5" t="s">
        <v>94</v>
      </c>
      <c r="B91" s="14" t="s">
        <v>9</v>
      </c>
      <c r="C91" s="3">
        <v>23</v>
      </c>
      <c r="D91" s="10"/>
      <c r="E91" s="10">
        <f t="shared" si="1"/>
        <v>0</v>
      </c>
    </row>
    <row r="92" spans="1:5" x14ac:dyDescent="0.2">
      <c r="A92" s="19" t="s">
        <v>95</v>
      </c>
      <c r="B92" s="16" t="s">
        <v>1</v>
      </c>
      <c r="C92" s="1"/>
      <c r="D92" s="12"/>
      <c r="E92" s="12"/>
    </row>
    <row r="93" spans="1:5" x14ac:dyDescent="0.2">
      <c r="A93" s="5" t="s">
        <v>96</v>
      </c>
      <c r="B93" s="14" t="s">
        <v>9</v>
      </c>
      <c r="C93" s="3">
        <v>3</v>
      </c>
      <c r="D93" s="10"/>
      <c r="E93" s="10">
        <f t="shared" si="1"/>
        <v>0</v>
      </c>
    </row>
    <row r="94" spans="1:5" x14ac:dyDescent="0.2">
      <c r="A94" s="19" t="s">
        <v>97</v>
      </c>
      <c r="B94" s="16" t="s">
        <v>1</v>
      </c>
      <c r="C94" s="1"/>
      <c r="D94" s="12"/>
      <c r="E94" s="12"/>
    </row>
    <row r="95" spans="1:5" x14ac:dyDescent="0.2">
      <c r="A95" s="5" t="s">
        <v>98</v>
      </c>
      <c r="B95" s="14" t="s">
        <v>9</v>
      </c>
      <c r="C95" s="3">
        <v>2</v>
      </c>
      <c r="D95" s="10"/>
      <c r="E95" s="10">
        <f t="shared" si="1"/>
        <v>0</v>
      </c>
    </row>
    <row r="96" spans="1:5" x14ac:dyDescent="0.2">
      <c r="A96" s="5" t="s">
        <v>99</v>
      </c>
      <c r="B96" s="14" t="s">
        <v>9</v>
      </c>
      <c r="C96" s="3">
        <v>3</v>
      </c>
      <c r="D96" s="10"/>
      <c r="E96" s="10">
        <f t="shared" si="1"/>
        <v>0</v>
      </c>
    </row>
    <row r="97" spans="1:5" x14ac:dyDescent="0.2">
      <c r="A97" s="19" t="s">
        <v>100</v>
      </c>
      <c r="B97" s="16" t="s">
        <v>1</v>
      </c>
      <c r="C97" s="1"/>
      <c r="D97" s="12"/>
      <c r="E97" s="12"/>
    </row>
    <row r="98" spans="1:5" x14ac:dyDescent="0.2">
      <c r="A98" s="5" t="s">
        <v>101</v>
      </c>
      <c r="B98" s="14" t="s">
        <v>9</v>
      </c>
      <c r="C98" s="3">
        <v>2</v>
      </c>
      <c r="D98" s="10"/>
      <c r="E98" s="10">
        <f t="shared" si="1"/>
        <v>0</v>
      </c>
    </row>
    <row r="99" spans="1:5" x14ac:dyDescent="0.2">
      <c r="A99" s="19" t="s">
        <v>102</v>
      </c>
      <c r="B99" s="16" t="s">
        <v>1</v>
      </c>
      <c r="C99" s="1"/>
      <c r="D99" s="12"/>
      <c r="E99" s="12"/>
    </row>
    <row r="100" spans="1:5" x14ac:dyDescent="0.2">
      <c r="A100" s="5" t="s">
        <v>103</v>
      </c>
      <c r="B100" s="14" t="s">
        <v>9</v>
      </c>
      <c r="C100" s="3">
        <v>1144</v>
      </c>
      <c r="D100" s="10"/>
      <c r="E100" s="10">
        <f t="shared" si="1"/>
        <v>0</v>
      </c>
    </row>
    <row r="101" spans="1:5" x14ac:dyDescent="0.2">
      <c r="A101" s="5" t="s">
        <v>104</v>
      </c>
      <c r="B101" s="14" t="s">
        <v>9</v>
      </c>
      <c r="C101" s="3">
        <v>39</v>
      </c>
      <c r="D101" s="10"/>
      <c r="E101" s="10">
        <f t="shared" si="1"/>
        <v>0</v>
      </c>
    </row>
    <row r="102" spans="1:5" x14ac:dyDescent="0.2">
      <c r="A102" s="5" t="s">
        <v>105</v>
      </c>
      <c r="B102" s="14" t="s">
        <v>9</v>
      </c>
      <c r="C102" s="3">
        <v>3</v>
      </c>
      <c r="D102" s="10"/>
      <c r="E102" s="10">
        <f t="shared" si="1"/>
        <v>0</v>
      </c>
    </row>
    <row r="103" spans="1:5" x14ac:dyDescent="0.2">
      <c r="A103" s="5" t="s">
        <v>106</v>
      </c>
      <c r="B103" s="14" t="s">
        <v>9</v>
      </c>
      <c r="C103" s="3">
        <v>4</v>
      </c>
      <c r="D103" s="10"/>
      <c r="E103" s="10">
        <f t="shared" si="1"/>
        <v>0</v>
      </c>
    </row>
    <row r="104" spans="1:5" x14ac:dyDescent="0.2">
      <c r="A104" s="5" t="s">
        <v>107</v>
      </c>
      <c r="B104" s="14" t="s">
        <v>9</v>
      </c>
      <c r="C104" s="3">
        <v>3</v>
      </c>
      <c r="D104" s="10"/>
      <c r="E104" s="10">
        <f t="shared" si="1"/>
        <v>0</v>
      </c>
    </row>
    <row r="105" spans="1:5" x14ac:dyDescent="0.2">
      <c r="A105" s="5" t="s">
        <v>108</v>
      </c>
      <c r="B105" s="14" t="s">
        <v>9</v>
      </c>
      <c r="C105" s="3">
        <v>5</v>
      </c>
      <c r="D105" s="10"/>
      <c r="E105" s="10">
        <f t="shared" si="1"/>
        <v>0</v>
      </c>
    </row>
    <row r="106" spans="1:5" x14ac:dyDescent="0.2">
      <c r="A106" s="5" t="s">
        <v>109</v>
      </c>
      <c r="B106" s="14" t="s">
        <v>9</v>
      </c>
      <c r="C106" s="3">
        <v>2</v>
      </c>
      <c r="D106" s="10"/>
      <c r="E106" s="10">
        <f t="shared" si="1"/>
        <v>0</v>
      </c>
    </row>
    <row r="107" spans="1:5" x14ac:dyDescent="0.2">
      <c r="A107" s="5" t="s">
        <v>110</v>
      </c>
      <c r="B107" s="14" t="s">
        <v>9</v>
      </c>
      <c r="C107" s="3">
        <v>3</v>
      </c>
      <c r="D107" s="10"/>
      <c r="E107" s="10">
        <f t="shared" si="1"/>
        <v>0</v>
      </c>
    </row>
    <row r="108" spans="1:5" x14ac:dyDescent="0.2">
      <c r="A108" s="5" t="s">
        <v>111</v>
      </c>
      <c r="B108" s="14" t="s">
        <v>9</v>
      </c>
      <c r="C108" s="3">
        <v>40</v>
      </c>
      <c r="D108" s="10"/>
      <c r="E108" s="10">
        <f t="shared" si="1"/>
        <v>0</v>
      </c>
    </row>
    <row r="109" spans="1:5" x14ac:dyDescent="0.2">
      <c r="A109" s="5" t="s">
        <v>112</v>
      </c>
      <c r="B109" s="14" t="s">
        <v>9</v>
      </c>
      <c r="C109" s="3">
        <v>40</v>
      </c>
      <c r="D109" s="10"/>
      <c r="E109" s="10">
        <f t="shared" si="1"/>
        <v>0</v>
      </c>
    </row>
    <row r="110" spans="1:5" x14ac:dyDescent="0.2">
      <c r="A110" s="19" t="s">
        <v>113</v>
      </c>
      <c r="B110" s="16" t="s">
        <v>1</v>
      </c>
      <c r="C110" s="1"/>
      <c r="D110" s="12"/>
      <c r="E110" s="12"/>
    </row>
    <row r="111" spans="1:5" x14ac:dyDescent="0.2">
      <c r="A111" s="5" t="s">
        <v>114</v>
      </c>
      <c r="B111" s="14" t="s">
        <v>9</v>
      </c>
      <c r="C111" s="3">
        <v>2</v>
      </c>
      <c r="D111" s="10"/>
      <c r="E111" s="10">
        <f t="shared" si="1"/>
        <v>0</v>
      </c>
    </row>
    <row r="112" spans="1:5" x14ac:dyDescent="0.2">
      <c r="A112" s="5" t="s">
        <v>115</v>
      </c>
      <c r="B112" s="14" t="s">
        <v>9</v>
      </c>
      <c r="C112" s="3">
        <v>16</v>
      </c>
      <c r="D112" s="10"/>
      <c r="E112" s="10">
        <f t="shared" si="1"/>
        <v>0</v>
      </c>
    </row>
    <row r="113" spans="1:5" x14ac:dyDescent="0.2">
      <c r="A113" s="5" t="s">
        <v>116</v>
      </c>
      <c r="B113" s="14" t="s">
        <v>9</v>
      </c>
      <c r="C113" s="3">
        <v>177</v>
      </c>
      <c r="D113" s="10"/>
      <c r="E113" s="10">
        <f t="shared" si="1"/>
        <v>0</v>
      </c>
    </row>
    <row r="114" spans="1:5" x14ac:dyDescent="0.2">
      <c r="A114" s="5" t="s">
        <v>117</v>
      </c>
      <c r="B114" s="14" t="s">
        <v>9</v>
      </c>
      <c r="C114" s="3">
        <v>87</v>
      </c>
      <c r="D114" s="10"/>
      <c r="E114" s="10">
        <f t="shared" si="1"/>
        <v>0</v>
      </c>
    </row>
    <row r="115" spans="1:5" x14ac:dyDescent="0.2">
      <c r="A115" s="5" t="s">
        <v>118</v>
      </c>
      <c r="B115" s="14" t="s">
        <v>9</v>
      </c>
      <c r="C115" s="3">
        <v>1</v>
      </c>
      <c r="D115" s="10"/>
      <c r="E115" s="10">
        <f t="shared" si="1"/>
        <v>0</v>
      </c>
    </row>
    <row r="116" spans="1:5" x14ac:dyDescent="0.2">
      <c r="A116" s="5" t="s">
        <v>119</v>
      </c>
      <c r="B116" s="14" t="s">
        <v>9</v>
      </c>
      <c r="C116" s="3">
        <v>3</v>
      </c>
      <c r="D116" s="10"/>
      <c r="E116" s="10">
        <f t="shared" si="1"/>
        <v>0</v>
      </c>
    </row>
    <row r="117" spans="1:5" x14ac:dyDescent="0.2">
      <c r="A117" s="19" t="s">
        <v>120</v>
      </c>
      <c r="B117" s="16" t="s">
        <v>1</v>
      </c>
      <c r="C117" s="1"/>
      <c r="D117" s="12"/>
      <c r="E117" s="12"/>
    </row>
    <row r="118" spans="1:5" ht="25.5" x14ac:dyDescent="0.2">
      <c r="A118" s="5" t="s">
        <v>353</v>
      </c>
      <c r="B118" s="14" t="s">
        <v>9</v>
      </c>
      <c r="C118" s="3">
        <v>1</v>
      </c>
      <c r="D118" s="10"/>
      <c r="E118" s="10">
        <f t="shared" si="1"/>
        <v>0</v>
      </c>
    </row>
    <row r="119" spans="1:5" x14ac:dyDescent="0.2">
      <c r="A119" s="19" t="s">
        <v>121</v>
      </c>
      <c r="B119" s="16" t="s">
        <v>1</v>
      </c>
      <c r="C119" s="1"/>
      <c r="D119" s="12"/>
      <c r="E119" s="12"/>
    </row>
    <row r="120" spans="1:5" x14ac:dyDescent="0.2">
      <c r="A120" s="5" t="s">
        <v>122</v>
      </c>
      <c r="B120" s="14" t="s">
        <v>9</v>
      </c>
      <c r="C120" s="3">
        <v>1</v>
      </c>
      <c r="D120" s="10"/>
      <c r="E120" s="10">
        <f t="shared" si="1"/>
        <v>0</v>
      </c>
    </row>
    <row r="121" spans="1:5" x14ac:dyDescent="0.2">
      <c r="A121" s="5" t="s">
        <v>123</v>
      </c>
      <c r="B121" s="14" t="s">
        <v>9</v>
      </c>
      <c r="C121" s="3">
        <v>19</v>
      </c>
      <c r="D121" s="10"/>
      <c r="E121" s="10">
        <f t="shared" si="1"/>
        <v>0</v>
      </c>
    </row>
    <row r="122" spans="1:5" x14ac:dyDescent="0.2">
      <c r="A122" s="5" t="s">
        <v>124</v>
      </c>
      <c r="B122" s="14" t="s">
        <v>9</v>
      </c>
      <c r="C122" s="3">
        <v>7</v>
      </c>
      <c r="D122" s="10"/>
      <c r="E122" s="10">
        <f t="shared" si="1"/>
        <v>0</v>
      </c>
    </row>
    <row r="123" spans="1:5" x14ac:dyDescent="0.2">
      <c r="A123" s="5" t="s">
        <v>125</v>
      </c>
      <c r="B123" s="14" t="s">
        <v>9</v>
      </c>
      <c r="C123" s="3">
        <v>11</v>
      </c>
      <c r="D123" s="10"/>
      <c r="E123" s="10">
        <f t="shared" si="1"/>
        <v>0</v>
      </c>
    </row>
    <row r="124" spans="1:5" x14ac:dyDescent="0.2">
      <c r="A124" s="5" t="s">
        <v>126</v>
      </c>
      <c r="B124" s="14" t="s">
        <v>9</v>
      </c>
      <c r="C124" s="3">
        <v>8</v>
      </c>
      <c r="D124" s="10"/>
      <c r="E124" s="10">
        <f t="shared" si="1"/>
        <v>0</v>
      </c>
    </row>
    <row r="125" spans="1:5" x14ac:dyDescent="0.2">
      <c r="A125" s="5" t="s">
        <v>127</v>
      </c>
      <c r="B125" s="14" t="s">
        <v>9</v>
      </c>
      <c r="C125" s="3">
        <v>1</v>
      </c>
      <c r="D125" s="10"/>
      <c r="E125" s="10">
        <f t="shared" si="1"/>
        <v>0</v>
      </c>
    </row>
    <row r="126" spans="1:5" x14ac:dyDescent="0.2">
      <c r="A126" s="5" t="s">
        <v>128</v>
      </c>
      <c r="B126" s="14" t="s">
        <v>9</v>
      </c>
      <c r="C126" s="3">
        <v>2</v>
      </c>
      <c r="D126" s="10"/>
      <c r="E126" s="10">
        <f t="shared" si="1"/>
        <v>0</v>
      </c>
    </row>
    <row r="127" spans="1:5" ht="25.5" x14ac:dyDescent="0.2">
      <c r="A127" s="5" t="s">
        <v>129</v>
      </c>
      <c r="B127" s="14" t="s">
        <v>9</v>
      </c>
      <c r="C127" s="3">
        <v>1</v>
      </c>
      <c r="D127" s="10"/>
      <c r="E127" s="10">
        <f t="shared" si="1"/>
        <v>0</v>
      </c>
    </row>
    <row r="128" spans="1:5" x14ac:dyDescent="0.2">
      <c r="A128" s="19" t="s">
        <v>130</v>
      </c>
      <c r="B128" s="16" t="s">
        <v>1</v>
      </c>
      <c r="C128" s="1"/>
      <c r="D128" s="12"/>
      <c r="E128" s="12"/>
    </row>
    <row r="129" spans="1:5" x14ac:dyDescent="0.2">
      <c r="A129" s="5" t="s">
        <v>131</v>
      </c>
      <c r="B129" s="14" t="s">
        <v>20</v>
      </c>
      <c r="C129" s="3">
        <v>1</v>
      </c>
      <c r="D129" s="10"/>
      <c r="E129" s="10">
        <f t="shared" si="1"/>
        <v>0</v>
      </c>
    </row>
    <row r="130" spans="1:5" x14ac:dyDescent="0.2">
      <c r="A130" s="19" t="s">
        <v>132</v>
      </c>
      <c r="B130" s="16" t="s">
        <v>1</v>
      </c>
      <c r="C130" s="1"/>
      <c r="D130" s="12"/>
      <c r="E130" s="12"/>
    </row>
    <row r="131" spans="1:5" x14ac:dyDescent="0.2">
      <c r="A131" s="5" t="s">
        <v>133</v>
      </c>
      <c r="B131" s="14" t="s">
        <v>18</v>
      </c>
      <c r="C131" s="3">
        <v>1</v>
      </c>
      <c r="D131" s="10"/>
      <c r="E131" s="10">
        <f t="shared" si="1"/>
        <v>0</v>
      </c>
    </row>
    <row r="132" spans="1:5" x14ac:dyDescent="0.2">
      <c r="A132" s="19" t="s">
        <v>134</v>
      </c>
      <c r="B132" s="16" t="s">
        <v>1</v>
      </c>
      <c r="C132" s="1"/>
      <c r="D132" s="12"/>
      <c r="E132" s="12"/>
    </row>
    <row r="133" spans="1:5" x14ac:dyDescent="0.2">
      <c r="A133" s="5" t="s">
        <v>134</v>
      </c>
      <c r="B133" s="14" t="s">
        <v>9</v>
      </c>
      <c r="C133" s="3">
        <v>1</v>
      </c>
      <c r="D133" s="10"/>
      <c r="E133" s="10">
        <f t="shared" si="1"/>
        <v>0</v>
      </c>
    </row>
    <row r="134" spans="1:5" x14ac:dyDescent="0.2">
      <c r="A134" s="19" t="s">
        <v>3</v>
      </c>
      <c r="B134" s="16" t="s">
        <v>1</v>
      </c>
      <c r="C134" s="1"/>
      <c r="D134" s="12"/>
      <c r="E134" s="12"/>
    </row>
    <row r="135" spans="1:5" x14ac:dyDescent="0.2">
      <c r="A135" s="5" t="s">
        <v>135</v>
      </c>
      <c r="B135" s="14" t="s">
        <v>9</v>
      </c>
      <c r="C135" s="3">
        <v>1</v>
      </c>
      <c r="D135" s="10"/>
      <c r="E135" s="10">
        <f t="shared" ref="E135" si="2">C135*D135</f>
        <v>0</v>
      </c>
    </row>
    <row r="136" spans="1:5" x14ac:dyDescent="0.2">
      <c r="A136" s="26" t="s">
        <v>136</v>
      </c>
      <c r="B136" s="15" t="s">
        <v>1</v>
      </c>
      <c r="C136" s="4"/>
      <c r="D136" s="11"/>
      <c r="E136" s="11">
        <f>SUM(E5:E135)</f>
        <v>0</v>
      </c>
    </row>
    <row r="137" spans="1:5" x14ac:dyDescent="0.2">
      <c r="A137" s="5" t="s">
        <v>1</v>
      </c>
      <c r="B137" s="14" t="s">
        <v>1</v>
      </c>
      <c r="C137" s="3"/>
      <c r="D137" s="10"/>
      <c r="E137" s="10"/>
    </row>
    <row r="138" spans="1:5" x14ac:dyDescent="0.2">
      <c r="A138" s="5" t="s">
        <v>1</v>
      </c>
      <c r="B138" s="14" t="s">
        <v>1</v>
      </c>
      <c r="C138" s="3"/>
      <c r="D138" s="10"/>
      <c r="E138" s="10"/>
    </row>
    <row r="139" spans="1:5" x14ac:dyDescent="0.2">
      <c r="A139" s="26" t="s">
        <v>137</v>
      </c>
      <c r="B139" s="15" t="s">
        <v>1</v>
      </c>
      <c r="C139" s="4"/>
      <c r="D139" s="11"/>
      <c r="E139" s="11"/>
    </row>
    <row r="140" spans="1:5" x14ac:dyDescent="0.2">
      <c r="A140" s="19" t="s">
        <v>138</v>
      </c>
      <c r="B140" s="16" t="s">
        <v>1</v>
      </c>
      <c r="C140" s="1"/>
      <c r="D140" s="12"/>
      <c r="E140" s="12"/>
    </row>
    <row r="141" spans="1:5" x14ac:dyDescent="0.2">
      <c r="A141" s="19" t="s">
        <v>7</v>
      </c>
      <c r="B141" s="16" t="s">
        <v>1</v>
      </c>
      <c r="C141" s="1"/>
      <c r="D141" s="12"/>
      <c r="E141" s="12"/>
    </row>
    <row r="142" spans="1:5" x14ac:dyDescent="0.2">
      <c r="A142" s="5" t="s">
        <v>139</v>
      </c>
      <c r="B142" s="14" t="s">
        <v>9</v>
      </c>
      <c r="C142" s="3">
        <v>1</v>
      </c>
      <c r="D142" s="10"/>
      <c r="E142" s="10">
        <f>C142*D142</f>
        <v>0</v>
      </c>
    </row>
    <row r="143" spans="1:5" x14ac:dyDescent="0.2">
      <c r="A143" s="19" t="s">
        <v>24</v>
      </c>
      <c r="B143" s="16" t="s">
        <v>1</v>
      </c>
      <c r="C143" s="1"/>
      <c r="D143" s="12"/>
      <c r="E143" s="12"/>
    </row>
    <row r="144" spans="1:5" x14ac:dyDescent="0.2">
      <c r="A144" s="5" t="s">
        <v>140</v>
      </c>
      <c r="B144" s="14" t="s">
        <v>9</v>
      </c>
      <c r="C144" s="3">
        <v>1</v>
      </c>
      <c r="D144" s="10"/>
      <c r="E144" s="10">
        <f t="shared" ref="E144:E179" si="3">C144*D144</f>
        <v>0</v>
      </c>
    </row>
    <row r="145" spans="1:5" x14ac:dyDescent="0.2">
      <c r="A145" s="5" t="s">
        <v>141</v>
      </c>
      <c r="B145" s="14" t="s">
        <v>9</v>
      </c>
      <c r="C145" s="3">
        <v>1</v>
      </c>
      <c r="D145" s="10"/>
      <c r="E145" s="10">
        <f t="shared" si="3"/>
        <v>0</v>
      </c>
    </row>
    <row r="146" spans="1:5" x14ac:dyDescent="0.2">
      <c r="A146" s="19" t="s">
        <v>28</v>
      </c>
      <c r="B146" s="16" t="s">
        <v>1</v>
      </c>
      <c r="C146" s="1"/>
      <c r="D146" s="12"/>
      <c r="E146" s="12"/>
    </row>
    <row r="147" spans="1:5" x14ac:dyDescent="0.2">
      <c r="A147" s="5" t="s">
        <v>29</v>
      </c>
      <c r="B147" s="14" t="s">
        <v>9</v>
      </c>
      <c r="C147" s="3">
        <v>1</v>
      </c>
      <c r="D147" s="10"/>
      <c r="E147" s="10">
        <f t="shared" si="3"/>
        <v>0</v>
      </c>
    </row>
    <row r="148" spans="1:5" x14ac:dyDescent="0.2">
      <c r="A148" s="5" t="s">
        <v>31</v>
      </c>
      <c r="B148" s="14" t="s">
        <v>9</v>
      </c>
      <c r="C148" s="3">
        <v>1</v>
      </c>
      <c r="D148" s="10"/>
      <c r="E148" s="10">
        <f t="shared" si="3"/>
        <v>0</v>
      </c>
    </row>
    <row r="149" spans="1:5" x14ac:dyDescent="0.2">
      <c r="A149" s="5" t="s">
        <v>32</v>
      </c>
      <c r="B149" s="14" t="s">
        <v>9</v>
      </c>
      <c r="C149" s="3">
        <v>1</v>
      </c>
      <c r="D149" s="10"/>
      <c r="E149" s="10">
        <f t="shared" si="3"/>
        <v>0</v>
      </c>
    </row>
    <row r="150" spans="1:5" x14ac:dyDescent="0.2">
      <c r="A150" s="19" t="s">
        <v>33</v>
      </c>
      <c r="B150" s="16" t="s">
        <v>1</v>
      </c>
      <c r="C150" s="1"/>
      <c r="D150" s="12"/>
      <c r="E150" s="12"/>
    </row>
    <row r="151" spans="1:5" ht="25.5" x14ac:dyDescent="0.2">
      <c r="A151" s="5" t="s">
        <v>142</v>
      </c>
      <c r="B151" s="14" t="s">
        <v>9</v>
      </c>
      <c r="C151" s="3">
        <v>1</v>
      </c>
      <c r="D151" s="10"/>
      <c r="E151" s="10">
        <f t="shared" si="3"/>
        <v>0</v>
      </c>
    </row>
    <row r="152" spans="1:5" x14ac:dyDescent="0.2">
      <c r="A152" s="19" t="s">
        <v>42</v>
      </c>
      <c r="B152" s="16" t="s">
        <v>1</v>
      </c>
      <c r="C152" s="1"/>
      <c r="D152" s="12"/>
      <c r="E152" s="12"/>
    </row>
    <row r="153" spans="1:5" x14ac:dyDescent="0.2">
      <c r="A153" s="5" t="s">
        <v>143</v>
      </c>
      <c r="B153" s="14" t="s">
        <v>9</v>
      </c>
      <c r="C153" s="3">
        <v>2</v>
      </c>
      <c r="D153" s="10"/>
      <c r="E153" s="10">
        <f t="shared" si="3"/>
        <v>0</v>
      </c>
    </row>
    <row r="154" spans="1:5" x14ac:dyDescent="0.2">
      <c r="A154" s="5" t="s">
        <v>44</v>
      </c>
      <c r="B154" s="14" t="s">
        <v>9</v>
      </c>
      <c r="C154" s="3">
        <v>2</v>
      </c>
      <c r="D154" s="10"/>
      <c r="E154" s="10">
        <f t="shared" si="3"/>
        <v>0</v>
      </c>
    </row>
    <row r="155" spans="1:5" x14ac:dyDescent="0.2">
      <c r="A155" s="5" t="s">
        <v>144</v>
      </c>
      <c r="B155" s="14" t="s">
        <v>9</v>
      </c>
      <c r="C155" s="3">
        <v>2</v>
      </c>
      <c r="D155" s="10"/>
      <c r="E155" s="10">
        <f t="shared" si="3"/>
        <v>0</v>
      </c>
    </row>
    <row r="156" spans="1:5" x14ac:dyDescent="0.2">
      <c r="A156" s="5" t="s">
        <v>53</v>
      </c>
      <c r="B156" s="14" t="s">
        <v>9</v>
      </c>
      <c r="C156" s="3">
        <v>1</v>
      </c>
      <c r="D156" s="10"/>
      <c r="E156" s="10">
        <f t="shared" si="3"/>
        <v>0</v>
      </c>
    </row>
    <row r="157" spans="1:5" x14ac:dyDescent="0.2">
      <c r="A157" s="19" t="s">
        <v>145</v>
      </c>
      <c r="B157" s="16" t="s">
        <v>1</v>
      </c>
      <c r="C157" s="1"/>
      <c r="D157" s="12"/>
      <c r="E157" s="12"/>
    </row>
    <row r="158" spans="1:5" x14ac:dyDescent="0.2">
      <c r="A158" s="5" t="s">
        <v>59</v>
      </c>
      <c r="B158" s="14" t="s">
        <v>9</v>
      </c>
      <c r="C158" s="3">
        <v>2</v>
      </c>
      <c r="D158" s="10"/>
      <c r="E158" s="10">
        <f t="shared" si="3"/>
        <v>0</v>
      </c>
    </row>
    <row r="159" spans="1:5" x14ac:dyDescent="0.2">
      <c r="A159" s="5" t="s">
        <v>60</v>
      </c>
      <c r="B159" s="14" t="s">
        <v>9</v>
      </c>
      <c r="C159" s="3">
        <v>3</v>
      </c>
      <c r="D159" s="10"/>
      <c r="E159" s="10">
        <f t="shared" si="3"/>
        <v>0</v>
      </c>
    </row>
    <row r="160" spans="1:5" x14ac:dyDescent="0.2">
      <c r="A160" s="19" t="s">
        <v>61</v>
      </c>
      <c r="B160" s="16" t="s">
        <v>1</v>
      </c>
      <c r="C160" s="1"/>
      <c r="D160" s="12"/>
      <c r="E160" s="12"/>
    </row>
    <row r="161" spans="1:5" x14ac:dyDescent="0.2">
      <c r="A161" s="5" t="s">
        <v>63</v>
      </c>
      <c r="B161" s="14" t="s">
        <v>9</v>
      </c>
      <c r="C161" s="3">
        <v>1</v>
      </c>
      <c r="D161" s="10"/>
      <c r="E161" s="10">
        <f t="shared" si="3"/>
        <v>0</v>
      </c>
    </row>
    <row r="162" spans="1:5" x14ac:dyDescent="0.2">
      <c r="A162" s="19" t="s">
        <v>81</v>
      </c>
      <c r="B162" s="16" t="s">
        <v>1</v>
      </c>
      <c r="C162" s="1"/>
      <c r="D162" s="12"/>
      <c r="E162" s="12"/>
    </row>
    <row r="163" spans="1:5" x14ac:dyDescent="0.2">
      <c r="A163" s="5" t="s">
        <v>146</v>
      </c>
      <c r="B163" s="14" t="s">
        <v>9</v>
      </c>
      <c r="C163" s="3">
        <v>1</v>
      </c>
      <c r="D163" s="10"/>
      <c r="E163" s="10">
        <f t="shared" si="3"/>
        <v>0</v>
      </c>
    </row>
    <row r="164" spans="1:5" x14ac:dyDescent="0.2">
      <c r="A164" s="5" t="s">
        <v>147</v>
      </c>
      <c r="B164" s="14" t="s">
        <v>9</v>
      </c>
      <c r="C164" s="3">
        <v>1</v>
      </c>
      <c r="D164" s="10"/>
      <c r="E164" s="10">
        <f t="shared" si="3"/>
        <v>0</v>
      </c>
    </row>
    <row r="165" spans="1:5" x14ac:dyDescent="0.2">
      <c r="A165" s="5" t="s">
        <v>83</v>
      </c>
      <c r="B165" s="14" t="s">
        <v>9</v>
      </c>
      <c r="C165" s="3">
        <v>2</v>
      </c>
      <c r="D165" s="10"/>
      <c r="E165" s="10">
        <f t="shared" si="3"/>
        <v>0</v>
      </c>
    </row>
    <row r="166" spans="1:5" x14ac:dyDescent="0.2">
      <c r="A166" s="19" t="s">
        <v>102</v>
      </c>
      <c r="B166" s="16" t="s">
        <v>1</v>
      </c>
      <c r="C166" s="1"/>
      <c r="D166" s="12"/>
      <c r="E166" s="12"/>
    </row>
    <row r="167" spans="1:5" x14ac:dyDescent="0.2">
      <c r="A167" s="5" t="s">
        <v>103</v>
      </c>
      <c r="B167" s="14" t="s">
        <v>9</v>
      </c>
      <c r="C167" s="3">
        <v>26</v>
      </c>
      <c r="D167" s="10"/>
      <c r="E167" s="10">
        <f t="shared" si="3"/>
        <v>0</v>
      </c>
    </row>
    <row r="168" spans="1:5" x14ac:dyDescent="0.2">
      <c r="A168" s="5" t="s">
        <v>148</v>
      </c>
      <c r="B168" s="14" t="s">
        <v>9</v>
      </c>
      <c r="C168" s="3">
        <v>2</v>
      </c>
      <c r="D168" s="10"/>
      <c r="E168" s="10">
        <f t="shared" si="3"/>
        <v>0</v>
      </c>
    </row>
    <row r="169" spans="1:5" x14ac:dyDescent="0.2">
      <c r="A169" s="5" t="s">
        <v>105</v>
      </c>
      <c r="B169" s="14" t="s">
        <v>9</v>
      </c>
      <c r="C169" s="3">
        <v>4</v>
      </c>
      <c r="D169" s="10"/>
      <c r="E169" s="10">
        <f t="shared" si="3"/>
        <v>0</v>
      </c>
    </row>
    <row r="170" spans="1:5" x14ac:dyDescent="0.2">
      <c r="A170" s="5" t="s">
        <v>149</v>
      </c>
      <c r="B170" s="14" t="s">
        <v>9</v>
      </c>
      <c r="C170" s="3">
        <v>1</v>
      </c>
      <c r="D170" s="10"/>
      <c r="E170" s="10">
        <f t="shared" si="3"/>
        <v>0</v>
      </c>
    </row>
    <row r="171" spans="1:5" x14ac:dyDescent="0.2">
      <c r="A171" s="5" t="s">
        <v>150</v>
      </c>
      <c r="B171" s="14" t="s">
        <v>9</v>
      </c>
      <c r="C171" s="3">
        <v>1</v>
      </c>
      <c r="D171" s="10"/>
      <c r="E171" s="10">
        <f t="shared" si="3"/>
        <v>0</v>
      </c>
    </row>
    <row r="172" spans="1:5" x14ac:dyDescent="0.2">
      <c r="A172" s="19" t="s">
        <v>113</v>
      </c>
      <c r="B172" s="16" t="s">
        <v>1</v>
      </c>
      <c r="C172" s="1"/>
      <c r="D172" s="12"/>
      <c r="E172" s="12"/>
    </row>
    <row r="173" spans="1:5" x14ac:dyDescent="0.2">
      <c r="A173" s="5" t="s">
        <v>116</v>
      </c>
      <c r="B173" s="14" t="s">
        <v>9</v>
      </c>
      <c r="C173" s="3">
        <v>12</v>
      </c>
      <c r="D173" s="10"/>
      <c r="E173" s="10">
        <f t="shared" si="3"/>
        <v>0</v>
      </c>
    </row>
    <row r="174" spans="1:5" x14ac:dyDescent="0.2">
      <c r="A174" s="5" t="s">
        <v>117</v>
      </c>
      <c r="B174" s="14" t="s">
        <v>9</v>
      </c>
      <c r="C174" s="3">
        <v>5</v>
      </c>
      <c r="D174" s="10"/>
      <c r="E174" s="10">
        <f t="shared" si="3"/>
        <v>0</v>
      </c>
    </row>
    <row r="175" spans="1:5" x14ac:dyDescent="0.2">
      <c r="A175" s="5" t="s">
        <v>118</v>
      </c>
      <c r="B175" s="14" t="s">
        <v>9</v>
      </c>
      <c r="C175" s="3">
        <v>1</v>
      </c>
      <c r="D175" s="10"/>
      <c r="E175" s="10">
        <f t="shared" si="3"/>
        <v>0</v>
      </c>
    </row>
    <row r="176" spans="1:5" x14ac:dyDescent="0.2">
      <c r="A176" s="19" t="s">
        <v>134</v>
      </c>
      <c r="B176" s="16" t="s">
        <v>1</v>
      </c>
      <c r="C176" s="1"/>
      <c r="D176" s="12"/>
      <c r="E176" s="12"/>
    </row>
    <row r="177" spans="1:5" x14ac:dyDescent="0.2">
      <c r="A177" s="5" t="s">
        <v>134</v>
      </c>
      <c r="B177" s="14" t="s">
        <v>9</v>
      </c>
      <c r="C177" s="3">
        <v>1</v>
      </c>
      <c r="D177" s="10"/>
      <c r="E177" s="10">
        <f t="shared" si="3"/>
        <v>0</v>
      </c>
    </row>
    <row r="178" spans="1:5" x14ac:dyDescent="0.2">
      <c r="A178" s="19" t="s">
        <v>3</v>
      </c>
      <c r="B178" s="16" t="s">
        <v>1</v>
      </c>
      <c r="C178" s="1"/>
      <c r="D178" s="12"/>
      <c r="E178" s="12"/>
    </row>
    <row r="179" spans="1:5" x14ac:dyDescent="0.2">
      <c r="A179" s="5" t="s">
        <v>151</v>
      </c>
      <c r="B179" s="14" t="s">
        <v>9</v>
      </c>
      <c r="C179" s="3">
        <v>1</v>
      </c>
      <c r="D179" s="10"/>
      <c r="E179" s="10">
        <f t="shared" si="3"/>
        <v>0</v>
      </c>
    </row>
    <row r="180" spans="1:5" x14ac:dyDescent="0.2">
      <c r="A180" s="26" t="s">
        <v>152</v>
      </c>
      <c r="B180" s="15" t="s">
        <v>1</v>
      </c>
      <c r="C180" s="4"/>
      <c r="D180" s="11"/>
      <c r="E180" s="11">
        <f>SUM(E142:E179)</f>
        <v>0</v>
      </c>
    </row>
    <row r="181" spans="1:5" x14ac:dyDescent="0.2">
      <c r="A181" s="5" t="s">
        <v>1</v>
      </c>
      <c r="B181" s="14" t="s">
        <v>1</v>
      </c>
      <c r="C181" s="3"/>
      <c r="D181" s="10"/>
      <c r="E181" s="10"/>
    </row>
    <row r="182" spans="1:5" x14ac:dyDescent="0.2">
      <c r="A182" s="5" t="s">
        <v>1</v>
      </c>
      <c r="B182" s="14" t="s">
        <v>1</v>
      </c>
      <c r="C182" s="3"/>
      <c r="D182" s="10"/>
      <c r="E182" s="10"/>
    </row>
    <row r="183" spans="1:5" x14ac:dyDescent="0.2">
      <c r="A183" s="26" t="s">
        <v>153</v>
      </c>
      <c r="B183" s="15" t="s">
        <v>1</v>
      </c>
      <c r="C183" s="4"/>
      <c r="D183" s="11"/>
      <c r="E183" s="11"/>
    </row>
    <row r="184" spans="1:5" x14ac:dyDescent="0.2">
      <c r="A184" s="19" t="s">
        <v>154</v>
      </c>
      <c r="B184" s="16" t="s">
        <v>1</v>
      </c>
      <c r="C184" s="1"/>
      <c r="D184" s="12"/>
      <c r="E184" s="12"/>
    </row>
    <row r="185" spans="1:5" ht="25.5" x14ac:dyDescent="0.2">
      <c r="A185" s="5" t="s">
        <v>366</v>
      </c>
      <c r="B185" s="20" t="s">
        <v>9</v>
      </c>
      <c r="C185" s="21">
        <v>1</v>
      </c>
      <c r="D185" s="22"/>
      <c r="E185" s="22">
        <f>C185*D185</f>
        <v>0</v>
      </c>
    </row>
    <row r="186" spans="1:5" x14ac:dyDescent="0.2">
      <c r="A186" s="26" t="s">
        <v>155</v>
      </c>
      <c r="B186" s="15" t="s">
        <v>1</v>
      </c>
      <c r="C186" s="4"/>
      <c r="D186" s="11"/>
      <c r="E186" s="11">
        <f>SUM(E184:E185)</f>
        <v>0</v>
      </c>
    </row>
    <row r="187" spans="1:5" x14ac:dyDescent="0.2">
      <c r="A187" s="5" t="s">
        <v>1</v>
      </c>
      <c r="B187" s="14" t="s">
        <v>1</v>
      </c>
      <c r="C187" s="3"/>
      <c r="D187" s="10"/>
      <c r="E187" s="10"/>
    </row>
    <row r="188" spans="1:5" x14ac:dyDescent="0.2">
      <c r="A188" s="5" t="s">
        <v>1</v>
      </c>
      <c r="B188" s="14" t="s">
        <v>1</v>
      </c>
      <c r="C188" s="3"/>
      <c r="D188" s="10"/>
      <c r="E188" s="10"/>
    </row>
    <row r="189" spans="1:5" x14ac:dyDescent="0.2">
      <c r="A189" s="26" t="s">
        <v>156</v>
      </c>
      <c r="B189" s="15" t="s">
        <v>1</v>
      </c>
      <c r="C189" s="4"/>
      <c r="D189" s="11"/>
      <c r="E189" s="11"/>
    </row>
    <row r="190" spans="1:5" ht="25.5" x14ac:dyDescent="0.2">
      <c r="A190" s="19" t="s">
        <v>354</v>
      </c>
      <c r="B190" s="16" t="s">
        <v>1</v>
      </c>
      <c r="C190" s="1"/>
      <c r="D190" s="12"/>
      <c r="E190" s="12"/>
    </row>
    <row r="191" spans="1:5" ht="89.25" x14ac:dyDescent="0.2">
      <c r="A191" s="5" t="s">
        <v>355</v>
      </c>
      <c r="B191" s="20" t="s">
        <v>9</v>
      </c>
      <c r="C191" s="21">
        <v>17</v>
      </c>
      <c r="D191" s="22"/>
      <c r="E191" s="22">
        <f>C191*D191</f>
        <v>0</v>
      </c>
    </row>
    <row r="192" spans="1:5" x14ac:dyDescent="0.2">
      <c r="A192" s="19" t="s">
        <v>157</v>
      </c>
      <c r="B192" s="16" t="s">
        <v>1</v>
      </c>
      <c r="C192" s="12"/>
      <c r="D192" s="12"/>
      <c r="E192" s="12"/>
    </row>
    <row r="193" spans="1:5" ht="102" x14ac:dyDescent="0.2">
      <c r="A193" s="5" t="s">
        <v>356</v>
      </c>
      <c r="B193" s="20" t="s">
        <v>9</v>
      </c>
      <c r="C193" s="21">
        <v>2</v>
      </c>
      <c r="D193" s="22"/>
      <c r="E193" s="22">
        <f>C193*D193</f>
        <v>0</v>
      </c>
    </row>
    <row r="194" spans="1:5" ht="25.5" x14ac:dyDescent="0.2">
      <c r="A194" s="19" t="s">
        <v>357</v>
      </c>
      <c r="B194" s="16" t="s">
        <v>1</v>
      </c>
      <c r="C194" s="1"/>
      <c r="D194" s="12"/>
      <c r="E194" s="12"/>
    </row>
    <row r="195" spans="1:5" ht="102" x14ac:dyDescent="0.2">
      <c r="A195" s="5" t="s">
        <v>358</v>
      </c>
      <c r="B195" s="20" t="s">
        <v>9</v>
      </c>
      <c r="C195" s="21">
        <v>13</v>
      </c>
      <c r="D195" s="22"/>
      <c r="E195" s="22">
        <f>C195*D195</f>
        <v>0</v>
      </c>
    </row>
    <row r="196" spans="1:5" x14ac:dyDescent="0.2">
      <c r="A196" s="19" t="s">
        <v>158</v>
      </c>
      <c r="B196" s="16" t="s">
        <v>1</v>
      </c>
      <c r="C196" s="1"/>
      <c r="D196" s="12"/>
      <c r="E196" s="12"/>
    </row>
    <row r="197" spans="1:5" ht="114.75" x14ac:dyDescent="0.2">
      <c r="A197" s="5" t="s">
        <v>359</v>
      </c>
      <c r="B197" s="20" t="s">
        <v>9</v>
      </c>
      <c r="C197" s="21">
        <v>6</v>
      </c>
      <c r="D197" s="22"/>
      <c r="E197" s="22">
        <f>C197*D197</f>
        <v>0</v>
      </c>
    </row>
    <row r="198" spans="1:5" ht="25.5" x14ac:dyDescent="0.2">
      <c r="A198" s="19" t="s">
        <v>367</v>
      </c>
      <c r="B198" s="16" t="s">
        <v>1</v>
      </c>
      <c r="C198" s="1"/>
      <c r="D198" s="12"/>
      <c r="E198" s="12"/>
    </row>
    <row r="199" spans="1:5" ht="89.25" x14ac:dyDescent="0.2">
      <c r="A199" s="5" t="s">
        <v>360</v>
      </c>
      <c r="B199" s="20" t="s">
        <v>9</v>
      </c>
      <c r="C199" s="21">
        <v>15</v>
      </c>
      <c r="D199" s="22"/>
      <c r="E199" s="22">
        <f>C199*D199</f>
        <v>0</v>
      </c>
    </row>
    <row r="200" spans="1:5" x14ac:dyDescent="0.2">
      <c r="A200" s="19" t="s">
        <v>159</v>
      </c>
      <c r="B200" s="16" t="s">
        <v>1</v>
      </c>
      <c r="C200" s="1"/>
      <c r="D200" s="12"/>
      <c r="E200" s="12"/>
    </row>
    <row r="201" spans="1:5" x14ac:dyDescent="0.2">
      <c r="A201" s="5" t="s">
        <v>160</v>
      </c>
      <c r="B201" s="14" t="s">
        <v>9</v>
      </c>
      <c r="C201" s="3">
        <v>2</v>
      </c>
      <c r="D201" s="10"/>
      <c r="E201" s="10">
        <f>C201*D201</f>
        <v>0</v>
      </c>
    </row>
    <row r="202" spans="1:5" x14ac:dyDescent="0.2">
      <c r="A202" s="19" t="s">
        <v>161</v>
      </c>
      <c r="B202" s="16" t="s">
        <v>1</v>
      </c>
      <c r="C202" s="1"/>
      <c r="D202" s="12"/>
      <c r="E202" s="12"/>
    </row>
    <row r="203" spans="1:5" x14ac:dyDescent="0.2">
      <c r="A203" s="5" t="s">
        <v>162</v>
      </c>
      <c r="B203" s="14" t="s">
        <v>9</v>
      </c>
      <c r="C203" s="3">
        <v>1</v>
      </c>
      <c r="D203" s="10"/>
      <c r="E203" s="10">
        <f>C203*D203</f>
        <v>0</v>
      </c>
    </row>
    <row r="204" spans="1:5" x14ac:dyDescent="0.2">
      <c r="A204" s="19" t="s">
        <v>163</v>
      </c>
      <c r="B204" s="16" t="s">
        <v>1</v>
      </c>
      <c r="C204" s="1"/>
      <c r="D204" s="12"/>
      <c r="E204" s="12"/>
    </row>
    <row r="205" spans="1:5" ht="165.75" x14ac:dyDescent="0.2">
      <c r="A205" s="5" t="s">
        <v>361</v>
      </c>
      <c r="B205" s="20" t="s">
        <v>9</v>
      </c>
      <c r="C205" s="21">
        <v>3</v>
      </c>
      <c r="D205" s="22"/>
      <c r="E205" s="22">
        <f>C205*D205</f>
        <v>0</v>
      </c>
    </row>
    <row r="206" spans="1:5" x14ac:dyDescent="0.2">
      <c r="A206" s="26" t="s">
        <v>164</v>
      </c>
      <c r="B206" s="15" t="s">
        <v>1</v>
      </c>
      <c r="C206" s="4"/>
      <c r="D206" s="11"/>
      <c r="E206" s="11">
        <f>SUM(E191:E205)</f>
        <v>0</v>
      </c>
    </row>
    <row r="207" spans="1:5" x14ac:dyDescent="0.2">
      <c r="A207" s="5" t="s">
        <v>1</v>
      </c>
      <c r="B207" s="14" t="s">
        <v>1</v>
      </c>
      <c r="C207" s="3"/>
      <c r="D207" s="10"/>
      <c r="E207" s="10"/>
    </row>
    <row r="208" spans="1:5" x14ac:dyDescent="0.2">
      <c r="A208" s="5" t="s">
        <v>1</v>
      </c>
      <c r="B208" s="14" t="s">
        <v>1</v>
      </c>
      <c r="C208" s="3"/>
      <c r="D208" s="10"/>
      <c r="E208" s="10"/>
    </row>
    <row r="209" spans="1:5" x14ac:dyDescent="0.2">
      <c r="A209" s="26" t="s">
        <v>165</v>
      </c>
      <c r="B209" s="15" t="s">
        <v>1</v>
      </c>
      <c r="C209" s="4"/>
      <c r="D209" s="11"/>
      <c r="E209" s="11"/>
    </row>
    <row r="210" spans="1:5" ht="25.5" x14ac:dyDescent="0.2">
      <c r="A210" s="19" t="s">
        <v>368</v>
      </c>
      <c r="B210" s="16" t="s">
        <v>1</v>
      </c>
      <c r="C210" s="1"/>
      <c r="D210" s="12"/>
      <c r="E210" s="12"/>
    </row>
    <row r="211" spans="1:5" x14ac:dyDescent="0.2">
      <c r="A211" s="5" t="s">
        <v>166</v>
      </c>
      <c r="B211" s="14" t="s">
        <v>167</v>
      </c>
      <c r="C211" s="3">
        <v>167</v>
      </c>
      <c r="D211" s="10"/>
      <c r="E211" s="10">
        <f>C211*D211</f>
        <v>0</v>
      </c>
    </row>
    <row r="212" spans="1:5" x14ac:dyDescent="0.2">
      <c r="A212" s="5" t="s">
        <v>168</v>
      </c>
      <c r="B212" s="14" t="s">
        <v>9</v>
      </c>
      <c r="C212" s="3">
        <v>28</v>
      </c>
      <c r="D212" s="10"/>
      <c r="E212" s="10">
        <f t="shared" ref="E212:E276" si="4">C212*D212</f>
        <v>0</v>
      </c>
    </row>
    <row r="213" spans="1:5" x14ac:dyDescent="0.2">
      <c r="A213" s="5" t="s">
        <v>169</v>
      </c>
      <c r="B213" s="14" t="s">
        <v>362</v>
      </c>
      <c r="C213" s="3">
        <v>67</v>
      </c>
      <c r="D213" s="10"/>
      <c r="E213" s="10">
        <f t="shared" si="4"/>
        <v>0</v>
      </c>
    </row>
    <row r="214" spans="1:5" x14ac:dyDescent="0.2">
      <c r="A214" s="5" t="s">
        <v>170</v>
      </c>
      <c r="B214" s="14" t="s">
        <v>9</v>
      </c>
      <c r="C214" s="3">
        <v>48</v>
      </c>
      <c r="D214" s="10"/>
      <c r="E214" s="10">
        <f t="shared" si="4"/>
        <v>0</v>
      </c>
    </row>
    <row r="215" spans="1:5" x14ac:dyDescent="0.2">
      <c r="A215" s="5" t="s">
        <v>171</v>
      </c>
      <c r="B215" s="14" t="s">
        <v>9</v>
      </c>
      <c r="C215" s="3">
        <v>12</v>
      </c>
      <c r="D215" s="10"/>
      <c r="E215" s="10">
        <f t="shared" si="4"/>
        <v>0</v>
      </c>
    </row>
    <row r="216" spans="1:5" x14ac:dyDescent="0.2">
      <c r="A216" s="5" t="s">
        <v>3</v>
      </c>
      <c r="B216" s="14" t="s">
        <v>172</v>
      </c>
      <c r="C216" s="3">
        <v>1</v>
      </c>
      <c r="D216" s="10"/>
      <c r="E216" s="10">
        <f t="shared" si="4"/>
        <v>0</v>
      </c>
    </row>
    <row r="217" spans="1:5" x14ac:dyDescent="0.2">
      <c r="A217" s="19" t="s">
        <v>173</v>
      </c>
      <c r="B217" s="16" t="s">
        <v>1</v>
      </c>
      <c r="C217" s="1"/>
      <c r="D217" s="12"/>
      <c r="E217" s="12"/>
    </row>
    <row r="218" spans="1:5" x14ac:dyDescent="0.2">
      <c r="A218" s="5" t="s">
        <v>174</v>
      </c>
      <c r="B218" s="14" t="s">
        <v>167</v>
      </c>
      <c r="C218" s="3">
        <v>36</v>
      </c>
      <c r="D218" s="10"/>
      <c r="E218" s="10">
        <f t="shared" si="4"/>
        <v>0</v>
      </c>
    </row>
    <row r="219" spans="1:5" x14ac:dyDescent="0.2">
      <c r="A219" s="5" t="s">
        <v>175</v>
      </c>
      <c r="B219" s="14" t="s">
        <v>167</v>
      </c>
      <c r="C219" s="3">
        <v>53</v>
      </c>
      <c r="D219" s="10"/>
      <c r="E219" s="10">
        <f t="shared" si="4"/>
        <v>0</v>
      </c>
    </row>
    <row r="220" spans="1:5" x14ac:dyDescent="0.2">
      <c r="A220" s="5" t="s">
        <v>176</v>
      </c>
      <c r="B220" s="14" t="s">
        <v>167</v>
      </c>
      <c r="C220" s="3">
        <v>72</v>
      </c>
      <c r="D220" s="10"/>
      <c r="E220" s="10">
        <f t="shared" si="4"/>
        <v>0</v>
      </c>
    </row>
    <row r="221" spans="1:5" x14ac:dyDescent="0.2">
      <c r="A221" s="5" t="s">
        <v>177</v>
      </c>
      <c r="B221" s="14" t="s">
        <v>167</v>
      </c>
      <c r="C221" s="3">
        <v>84</v>
      </c>
      <c r="D221" s="10"/>
      <c r="E221" s="10">
        <f t="shared" si="4"/>
        <v>0</v>
      </c>
    </row>
    <row r="222" spans="1:5" x14ac:dyDescent="0.2">
      <c r="A222" s="5" t="s">
        <v>178</v>
      </c>
      <c r="B222" s="14" t="s">
        <v>167</v>
      </c>
      <c r="C222" s="3">
        <v>354</v>
      </c>
      <c r="D222" s="10"/>
      <c r="E222" s="10">
        <f t="shared" si="4"/>
        <v>0</v>
      </c>
    </row>
    <row r="223" spans="1:5" x14ac:dyDescent="0.2">
      <c r="A223" s="5" t="s">
        <v>179</v>
      </c>
      <c r="B223" s="14" t="s">
        <v>172</v>
      </c>
      <c r="C223" s="3">
        <v>1</v>
      </c>
      <c r="D223" s="10"/>
      <c r="E223" s="10">
        <f t="shared" si="4"/>
        <v>0</v>
      </c>
    </row>
    <row r="224" spans="1:5" x14ac:dyDescent="0.2">
      <c r="A224" s="5" t="s">
        <v>180</v>
      </c>
      <c r="B224" s="14" t="s">
        <v>9</v>
      </c>
      <c r="C224" s="3">
        <v>1</v>
      </c>
      <c r="D224" s="10"/>
      <c r="E224" s="10">
        <f t="shared" si="4"/>
        <v>0</v>
      </c>
    </row>
    <row r="225" spans="1:5" x14ac:dyDescent="0.2">
      <c r="A225" s="5" t="s">
        <v>181</v>
      </c>
      <c r="B225" s="14" t="s">
        <v>172</v>
      </c>
      <c r="C225" s="3">
        <v>1</v>
      </c>
      <c r="D225" s="10"/>
      <c r="E225" s="10">
        <f t="shared" si="4"/>
        <v>0</v>
      </c>
    </row>
    <row r="226" spans="1:5" x14ac:dyDescent="0.2">
      <c r="A226" s="19" t="s">
        <v>182</v>
      </c>
      <c r="B226" s="16" t="s">
        <v>1</v>
      </c>
      <c r="C226" s="1"/>
      <c r="D226" s="12"/>
      <c r="E226" s="12"/>
    </row>
    <row r="227" spans="1:5" x14ac:dyDescent="0.2">
      <c r="A227" s="5" t="s">
        <v>183</v>
      </c>
      <c r="B227" s="14" t="s">
        <v>167</v>
      </c>
      <c r="C227" s="3">
        <v>1350</v>
      </c>
      <c r="D227" s="10"/>
      <c r="E227" s="10">
        <f t="shared" si="4"/>
        <v>0</v>
      </c>
    </row>
    <row r="228" spans="1:5" x14ac:dyDescent="0.2">
      <c r="A228" s="5" t="s">
        <v>184</v>
      </c>
      <c r="B228" s="14" t="s">
        <v>167</v>
      </c>
      <c r="C228" s="3">
        <v>42</v>
      </c>
      <c r="D228" s="10"/>
      <c r="E228" s="10">
        <f t="shared" si="4"/>
        <v>0</v>
      </c>
    </row>
    <row r="229" spans="1:5" x14ac:dyDescent="0.2">
      <c r="A229" s="5" t="s">
        <v>185</v>
      </c>
      <c r="B229" s="14" t="s">
        <v>167</v>
      </c>
      <c r="C229" s="3">
        <v>356</v>
      </c>
      <c r="D229" s="10"/>
      <c r="E229" s="10">
        <f t="shared" si="4"/>
        <v>0</v>
      </c>
    </row>
    <row r="230" spans="1:5" x14ac:dyDescent="0.2">
      <c r="A230" s="5" t="s">
        <v>186</v>
      </c>
      <c r="B230" s="14" t="s">
        <v>167</v>
      </c>
      <c r="C230" s="3">
        <v>26</v>
      </c>
      <c r="D230" s="10"/>
      <c r="E230" s="10">
        <f t="shared" si="4"/>
        <v>0</v>
      </c>
    </row>
    <row r="231" spans="1:5" x14ac:dyDescent="0.2">
      <c r="A231" s="5" t="s">
        <v>187</v>
      </c>
      <c r="B231" s="14" t="s">
        <v>167</v>
      </c>
      <c r="C231" s="3">
        <v>877</v>
      </c>
      <c r="D231" s="10"/>
      <c r="E231" s="10">
        <f t="shared" si="4"/>
        <v>0</v>
      </c>
    </row>
    <row r="232" spans="1:5" x14ac:dyDescent="0.2">
      <c r="A232" s="5" t="s">
        <v>188</v>
      </c>
      <c r="B232" s="14" t="s">
        <v>167</v>
      </c>
      <c r="C232" s="3">
        <v>48</v>
      </c>
      <c r="D232" s="10"/>
      <c r="E232" s="10">
        <f t="shared" si="4"/>
        <v>0</v>
      </c>
    </row>
    <row r="233" spans="1:5" x14ac:dyDescent="0.2">
      <c r="A233" s="5" t="s">
        <v>189</v>
      </c>
      <c r="B233" s="14" t="s">
        <v>167</v>
      </c>
      <c r="C233" s="3">
        <v>135</v>
      </c>
      <c r="D233" s="10"/>
      <c r="E233" s="10">
        <f t="shared" si="4"/>
        <v>0</v>
      </c>
    </row>
    <row r="234" spans="1:5" x14ac:dyDescent="0.2">
      <c r="A234" s="5" t="s">
        <v>190</v>
      </c>
      <c r="B234" s="14" t="s">
        <v>167</v>
      </c>
      <c r="C234" s="3">
        <v>34</v>
      </c>
      <c r="D234" s="10"/>
      <c r="E234" s="10">
        <f t="shared" si="4"/>
        <v>0</v>
      </c>
    </row>
    <row r="235" spans="1:5" x14ac:dyDescent="0.2">
      <c r="A235" s="5" t="s">
        <v>191</v>
      </c>
      <c r="B235" s="14" t="s">
        <v>167</v>
      </c>
      <c r="C235" s="3">
        <v>138</v>
      </c>
      <c r="D235" s="10"/>
      <c r="E235" s="10">
        <f t="shared" si="4"/>
        <v>0</v>
      </c>
    </row>
    <row r="236" spans="1:5" x14ac:dyDescent="0.2">
      <c r="A236" s="5" t="s">
        <v>192</v>
      </c>
      <c r="B236" s="14" t="s">
        <v>167</v>
      </c>
      <c r="C236" s="3">
        <v>334</v>
      </c>
      <c r="D236" s="10"/>
      <c r="E236" s="10">
        <f t="shared" si="4"/>
        <v>0</v>
      </c>
    </row>
    <row r="237" spans="1:5" x14ac:dyDescent="0.2">
      <c r="A237" s="5" t="s">
        <v>193</v>
      </c>
      <c r="B237" s="14" t="s">
        <v>167</v>
      </c>
      <c r="C237" s="3">
        <v>583</v>
      </c>
      <c r="D237" s="10"/>
      <c r="E237" s="10">
        <f t="shared" si="4"/>
        <v>0</v>
      </c>
    </row>
    <row r="238" spans="1:5" x14ac:dyDescent="0.2">
      <c r="A238" s="5" t="s">
        <v>194</v>
      </c>
      <c r="B238" s="14" t="s">
        <v>167</v>
      </c>
      <c r="C238" s="3">
        <v>53</v>
      </c>
      <c r="D238" s="10"/>
      <c r="E238" s="10">
        <f t="shared" si="4"/>
        <v>0</v>
      </c>
    </row>
    <row r="239" spans="1:5" x14ac:dyDescent="0.2">
      <c r="A239" s="5" t="s">
        <v>195</v>
      </c>
      <c r="B239" s="14" t="s">
        <v>167</v>
      </c>
      <c r="C239" s="3">
        <v>68</v>
      </c>
      <c r="D239" s="10"/>
      <c r="E239" s="10">
        <f t="shared" si="4"/>
        <v>0</v>
      </c>
    </row>
    <row r="240" spans="1:5" x14ac:dyDescent="0.2">
      <c r="A240" s="5" t="s">
        <v>196</v>
      </c>
      <c r="B240" s="14" t="s">
        <v>167</v>
      </c>
      <c r="C240" s="3">
        <v>359</v>
      </c>
      <c r="D240" s="10"/>
      <c r="E240" s="10">
        <f t="shared" si="4"/>
        <v>0</v>
      </c>
    </row>
    <row r="241" spans="1:5" x14ac:dyDescent="0.2">
      <c r="A241" s="5" t="s">
        <v>197</v>
      </c>
      <c r="B241" s="14" t="s">
        <v>167</v>
      </c>
      <c r="C241" s="3">
        <v>1036</v>
      </c>
      <c r="D241" s="10"/>
      <c r="E241" s="10">
        <f t="shared" si="4"/>
        <v>0</v>
      </c>
    </row>
    <row r="242" spans="1:5" x14ac:dyDescent="0.2">
      <c r="A242" s="5" t="s">
        <v>198</v>
      </c>
      <c r="B242" s="14" t="s">
        <v>167</v>
      </c>
      <c r="C242" s="3">
        <v>51</v>
      </c>
      <c r="D242" s="10"/>
      <c r="E242" s="10">
        <f t="shared" si="4"/>
        <v>0</v>
      </c>
    </row>
    <row r="243" spans="1:5" x14ac:dyDescent="0.2">
      <c r="A243" s="5" t="s">
        <v>199</v>
      </c>
      <c r="B243" s="14" t="s">
        <v>167</v>
      </c>
      <c r="C243" s="3">
        <v>538</v>
      </c>
      <c r="D243" s="10"/>
      <c r="E243" s="10">
        <f t="shared" si="4"/>
        <v>0</v>
      </c>
    </row>
    <row r="244" spans="1:5" x14ac:dyDescent="0.2">
      <c r="A244" s="19" t="s">
        <v>200</v>
      </c>
      <c r="B244" s="16" t="s">
        <v>1</v>
      </c>
      <c r="C244" s="1"/>
      <c r="D244" s="12"/>
      <c r="E244" s="12"/>
    </row>
    <row r="245" spans="1:5" x14ac:dyDescent="0.2">
      <c r="A245" s="5" t="s">
        <v>201</v>
      </c>
      <c r="B245" s="14" t="s">
        <v>167</v>
      </c>
      <c r="C245" s="3">
        <v>237</v>
      </c>
      <c r="D245" s="10"/>
      <c r="E245" s="10">
        <f t="shared" si="4"/>
        <v>0</v>
      </c>
    </row>
    <row r="246" spans="1:5" x14ac:dyDescent="0.2">
      <c r="A246" s="5" t="s">
        <v>202</v>
      </c>
      <c r="B246" s="14" t="s">
        <v>167</v>
      </c>
      <c r="C246" s="3">
        <v>132</v>
      </c>
      <c r="D246" s="10"/>
      <c r="E246" s="10">
        <f t="shared" si="4"/>
        <v>0</v>
      </c>
    </row>
    <row r="247" spans="1:5" x14ac:dyDescent="0.2">
      <c r="A247" s="5" t="s">
        <v>203</v>
      </c>
      <c r="B247" s="14" t="s">
        <v>167</v>
      </c>
      <c r="C247" s="3">
        <v>150</v>
      </c>
      <c r="D247" s="10"/>
      <c r="E247" s="10">
        <f t="shared" si="4"/>
        <v>0</v>
      </c>
    </row>
    <row r="248" spans="1:5" x14ac:dyDescent="0.2">
      <c r="A248" s="5" t="s">
        <v>204</v>
      </c>
      <c r="B248" s="14" t="s">
        <v>167</v>
      </c>
      <c r="C248" s="3">
        <v>103</v>
      </c>
      <c r="D248" s="10"/>
      <c r="E248" s="10">
        <f t="shared" si="4"/>
        <v>0</v>
      </c>
    </row>
    <row r="249" spans="1:5" x14ac:dyDescent="0.2">
      <c r="A249" s="5" t="s">
        <v>205</v>
      </c>
      <c r="B249" s="14" t="s">
        <v>167</v>
      </c>
      <c r="C249" s="3">
        <v>1015</v>
      </c>
      <c r="D249" s="10"/>
      <c r="E249" s="10">
        <f t="shared" si="4"/>
        <v>0</v>
      </c>
    </row>
    <row r="250" spans="1:5" x14ac:dyDescent="0.2">
      <c r="A250" s="5" t="s">
        <v>206</v>
      </c>
      <c r="B250" s="14" t="s">
        <v>167</v>
      </c>
      <c r="C250" s="3">
        <v>109</v>
      </c>
      <c r="D250" s="10"/>
      <c r="E250" s="10">
        <f t="shared" si="4"/>
        <v>0</v>
      </c>
    </row>
    <row r="251" spans="1:5" x14ac:dyDescent="0.2">
      <c r="A251" s="5" t="s">
        <v>207</v>
      </c>
      <c r="B251" s="14" t="s">
        <v>167</v>
      </c>
      <c r="C251" s="3">
        <v>286</v>
      </c>
      <c r="D251" s="10"/>
      <c r="E251" s="10">
        <f t="shared" si="4"/>
        <v>0</v>
      </c>
    </row>
    <row r="252" spans="1:5" x14ac:dyDescent="0.2">
      <c r="A252" s="5" t="s">
        <v>363</v>
      </c>
      <c r="B252" s="14" t="s">
        <v>167</v>
      </c>
      <c r="C252" s="3">
        <v>23</v>
      </c>
      <c r="D252" s="10"/>
      <c r="E252" s="10">
        <f t="shared" si="4"/>
        <v>0</v>
      </c>
    </row>
    <row r="253" spans="1:5" x14ac:dyDescent="0.2">
      <c r="A253" s="5" t="s">
        <v>208</v>
      </c>
      <c r="B253" s="14" t="s">
        <v>167</v>
      </c>
      <c r="C253" s="3">
        <v>787</v>
      </c>
      <c r="D253" s="10"/>
      <c r="E253" s="10">
        <f t="shared" si="4"/>
        <v>0</v>
      </c>
    </row>
    <row r="254" spans="1:5" x14ac:dyDescent="0.2">
      <c r="A254" s="5" t="s">
        <v>209</v>
      </c>
      <c r="B254" s="14" t="s">
        <v>167</v>
      </c>
      <c r="C254" s="3">
        <v>228</v>
      </c>
      <c r="D254" s="10"/>
      <c r="E254" s="10">
        <f t="shared" si="4"/>
        <v>0</v>
      </c>
    </row>
    <row r="255" spans="1:5" x14ac:dyDescent="0.2">
      <c r="A255" s="5" t="s">
        <v>210</v>
      </c>
      <c r="B255" s="14" t="s">
        <v>167</v>
      </c>
      <c r="C255" s="3">
        <v>221</v>
      </c>
      <c r="D255" s="10"/>
      <c r="E255" s="10">
        <f t="shared" si="4"/>
        <v>0</v>
      </c>
    </row>
    <row r="256" spans="1:5" x14ac:dyDescent="0.2">
      <c r="A256" s="5" t="s">
        <v>364</v>
      </c>
      <c r="B256" s="14" t="s">
        <v>167</v>
      </c>
      <c r="C256" s="3">
        <v>250</v>
      </c>
      <c r="D256" s="10"/>
      <c r="E256" s="10">
        <f t="shared" ref="E256" si="5">C256*D256</f>
        <v>0</v>
      </c>
    </row>
    <row r="257" spans="1:5" x14ac:dyDescent="0.2">
      <c r="A257" s="19" t="s">
        <v>211</v>
      </c>
      <c r="B257" s="16" t="s">
        <v>1</v>
      </c>
      <c r="C257" s="1"/>
      <c r="D257" s="12"/>
      <c r="E257" s="12"/>
    </row>
    <row r="258" spans="1:5" x14ac:dyDescent="0.2">
      <c r="A258" s="5" t="s">
        <v>212</v>
      </c>
      <c r="B258" s="14" t="s">
        <v>167</v>
      </c>
      <c r="C258" s="3">
        <v>396</v>
      </c>
      <c r="D258" s="10"/>
      <c r="E258" s="10">
        <f t="shared" si="4"/>
        <v>0</v>
      </c>
    </row>
    <row r="259" spans="1:5" x14ac:dyDescent="0.2">
      <c r="A259" s="5" t="s">
        <v>213</v>
      </c>
      <c r="B259" s="14" t="s">
        <v>167</v>
      </c>
      <c r="C259" s="3">
        <v>316</v>
      </c>
      <c r="D259" s="10"/>
      <c r="E259" s="10">
        <f t="shared" si="4"/>
        <v>0</v>
      </c>
    </row>
    <row r="260" spans="1:5" x14ac:dyDescent="0.2">
      <c r="A260" s="5" t="s">
        <v>214</v>
      </c>
      <c r="B260" s="14" t="s">
        <v>167</v>
      </c>
      <c r="C260" s="3">
        <v>149</v>
      </c>
      <c r="D260" s="10"/>
      <c r="E260" s="10">
        <f t="shared" si="4"/>
        <v>0</v>
      </c>
    </row>
    <row r="261" spans="1:5" x14ac:dyDescent="0.2">
      <c r="A261" s="5" t="s">
        <v>215</v>
      </c>
      <c r="B261" s="14" t="s">
        <v>167</v>
      </c>
      <c r="C261" s="3">
        <v>250</v>
      </c>
      <c r="D261" s="10"/>
      <c r="E261" s="10">
        <f t="shared" si="4"/>
        <v>0</v>
      </c>
    </row>
    <row r="262" spans="1:5" x14ac:dyDescent="0.2">
      <c r="A262" s="19" t="s">
        <v>216</v>
      </c>
      <c r="B262" s="16" t="s">
        <v>1</v>
      </c>
      <c r="C262" s="1"/>
      <c r="D262" s="12"/>
      <c r="E262" s="12"/>
    </row>
    <row r="263" spans="1:5" x14ac:dyDescent="0.2">
      <c r="A263" s="5" t="s">
        <v>217</v>
      </c>
      <c r="B263" s="14" t="s">
        <v>167</v>
      </c>
      <c r="C263" s="3">
        <v>156</v>
      </c>
      <c r="D263" s="10"/>
      <c r="E263" s="10">
        <f t="shared" si="4"/>
        <v>0</v>
      </c>
    </row>
    <row r="264" spans="1:5" x14ac:dyDescent="0.2">
      <c r="A264" s="5" t="s">
        <v>218</v>
      </c>
      <c r="B264" s="14" t="s">
        <v>167</v>
      </c>
      <c r="C264" s="3">
        <v>147</v>
      </c>
      <c r="D264" s="10"/>
      <c r="E264" s="10">
        <f t="shared" si="4"/>
        <v>0</v>
      </c>
    </row>
    <row r="265" spans="1:5" x14ac:dyDescent="0.2">
      <c r="A265" s="5" t="s">
        <v>219</v>
      </c>
      <c r="B265" s="14" t="s">
        <v>167</v>
      </c>
      <c r="C265" s="3">
        <v>264</v>
      </c>
      <c r="D265" s="10"/>
      <c r="E265" s="10">
        <f t="shared" si="4"/>
        <v>0</v>
      </c>
    </row>
    <row r="266" spans="1:5" x14ac:dyDescent="0.2">
      <c r="A266" s="5" t="s">
        <v>220</v>
      </c>
      <c r="B266" s="14" t="s">
        <v>167</v>
      </c>
      <c r="C266" s="3">
        <v>146</v>
      </c>
      <c r="D266" s="10"/>
      <c r="E266" s="10">
        <f t="shared" si="4"/>
        <v>0</v>
      </c>
    </row>
    <row r="267" spans="1:5" x14ac:dyDescent="0.2">
      <c r="A267" s="5" t="s">
        <v>221</v>
      </c>
      <c r="B267" s="14" t="s">
        <v>167</v>
      </c>
      <c r="C267" s="3">
        <v>86</v>
      </c>
      <c r="D267" s="10"/>
      <c r="E267" s="10">
        <f t="shared" si="4"/>
        <v>0</v>
      </c>
    </row>
    <row r="268" spans="1:5" x14ac:dyDescent="0.2">
      <c r="A268" s="5" t="s">
        <v>222</v>
      </c>
      <c r="B268" s="14" t="s">
        <v>167</v>
      </c>
      <c r="C268" s="3">
        <v>73</v>
      </c>
      <c r="D268" s="10"/>
      <c r="E268" s="10">
        <f t="shared" si="4"/>
        <v>0</v>
      </c>
    </row>
    <row r="269" spans="1:5" x14ac:dyDescent="0.2">
      <c r="A269" s="19" t="s">
        <v>223</v>
      </c>
      <c r="B269" s="16" t="s">
        <v>1</v>
      </c>
      <c r="C269" s="1"/>
      <c r="D269" s="12"/>
      <c r="E269" s="12"/>
    </row>
    <row r="270" spans="1:5" x14ac:dyDescent="0.2">
      <c r="A270" s="5" t="s">
        <v>365</v>
      </c>
      <c r="B270" s="14" t="s">
        <v>172</v>
      </c>
      <c r="C270" s="3">
        <v>1</v>
      </c>
      <c r="D270" s="10"/>
      <c r="E270" s="10">
        <f t="shared" si="4"/>
        <v>0</v>
      </c>
    </row>
    <row r="271" spans="1:5" x14ac:dyDescent="0.2">
      <c r="A271" s="19" t="s">
        <v>386</v>
      </c>
      <c r="B271" s="16" t="s">
        <v>1</v>
      </c>
      <c r="C271" s="1"/>
      <c r="D271" s="12"/>
      <c r="E271" s="12"/>
    </row>
    <row r="272" spans="1:5" x14ac:dyDescent="0.2">
      <c r="A272" s="5" t="s">
        <v>224</v>
      </c>
      <c r="B272" s="14" t="s">
        <v>167</v>
      </c>
      <c r="C272" s="3">
        <v>131</v>
      </c>
      <c r="D272" s="10"/>
      <c r="E272" s="10">
        <f t="shared" si="4"/>
        <v>0</v>
      </c>
    </row>
    <row r="273" spans="1:5" x14ac:dyDescent="0.2">
      <c r="A273" s="5" t="s">
        <v>225</v>
      </c>
      <c r="B273" s="14" t="s">
        <v>167</v>
      </c>
      <c r="C273" s="3">
        <v>174</v>
      </c>
      <c r="D273" s="10"/>
      <c r="E273" s="10">
        <f t="shared" si="4"/>
        <v>0</v>
      </c>
    </row>
    <row r="274" spans="1:5" x14ac:dyDescent="0.2">
      <c r="A274" s="5" t="s">
        <v>226</v>
      </c>
      <c r="B274" s="14" t="s">
        <v>167</v>
      </c>
      <c r="C274" s="3">
        <v>66</v>
      </c>
      <c r="D274" s="10"/>
      <c r="E274" s="10">
        <f t="shared" si="4"/>
        <v>0</v>
      </c>
    </row>
    <row r="275" spans="1:5" x14ac:dyDescent="0.2">
      <c r="A275" s="5" t="s">
        <v>227</v>
      </c>
      <c r="B275" s="14" t="s">
        <v>167</v>
      </c>
      <c r="C275" s="3">
        <v>78</v>
      </c>
      <c r="D275" s="10"/>
      <c r="E275" s="10">
        <f t="shared" si="4"/>
        <v>0</v>
      </c>
    </row>
    <row r="276" spans="1:5" x14ac:dyDescent="0.2">
      <c r="A276" s="5" t="s">
        <v>228</v>
      </c>
      <c r="B276" s="14" t="s">
        <v>167</v>
      </c>
      <c r="C276" s="3">
        <v>22</v>
      </c>
      <c r="D276" s="10"/>
      <c r="E276" s="10">
        <f t="shared" si="4"/>
        <v>0</v>
      </c>
    </row>
    <row r="277" spans="1:5" x14ac:dyDescent="0.2">
      <c r="A277" s="5" t="s">
        <v>229</v>
      </c>
      <c r="B277" s="14" t="s">
        <v>9</v>
      </c>
      <c r="C277" s="3">
        <v>1</v>
      </c>
      <c r="D277" s="10"/>
      <c r="E277" s="10">
        <f t="shared" ref="E277:E340" si="6">C277*D277</f>
        <v>0</v>
      </c>
    </row>
    <row r="278" spans="1:5" x14ac:dyDescent="0.2">
      <c r="A278" s="19" t="s">
        <v>97</v>
      </c>
      <c r="B278" s="16" t="s">
        <v>1</v>
      </c>
      <c r="C278" s="1"/>
      <c r="D278" s="12"/>
      <c r="E278" s="12"/>
    </row>
    <row r="279" spans="1:5" x14ac:dyDescent="0.2">
      <c r="A279" s="5" t="s">
        <v>230</v>
      </c>
      <c r="B279" s="14" t="s">
        <v>9</v>
      </c>
      <c r="C279" s="3">
        <v>4</v>
      </c>
      <c r="D279" s="10"/>
      <c r="E279" s="10">
        <f t="shared" si="6"/>
        <v>0</v>
      </c>
    </row>
    <row r="280" spans="1:5" x14ac:dyDescent="0.2">
      <c r="A280" s="5" t="s">
        <v>231</v>
      </c>
      <c r="B280" s="14" t="s">
        <v>9</v>
      </c>
      <c r="C280" s="3">
        <v>4</v>
      </c>
      <c r="D280" s="10"/>
      <c r="E280" s="10">
        <f t="shared" si="6"/>
        <v>0</v>
      </c>
    </row>
    <row r="281" spans="1:5" x14ac:dyDescent="0.2">
      <c r="A281" s="5" t="s">
        <v>232</v>
      </c>
      <c r="B281" s="14" t="s">
        <v>9</v>
      </c>
      <c r="C281" s="3">
        <v>6</v>
      </c>
      <c r="D281" s="10"/>
      <c r="E281" s="10">
        <f t="shared" si="6"/>
        <v>0</v>
      </c>
    </row>
    <row r="282" spans="1:5" x14ac:dyDescent="0.2">
      <c r="A282" s="19" t="s">
        <v>233</v>
      </c>
      <c r="B282" s="16" t="s">
        <v>1</v>
      </c>
      <c r="C282" s="1"/>
      <c r="D282" s="12"/>
      <c r="E282" s="12"/>
    </row>
    <row r="283" spans="1:5" ht="25.5" x14ac:dyDescent="0.2">
      <c r="A283" s="5" t="s">
        <v>369</v>
      </c>
      <c r="B283" s="14" t="s">
        <v>9</v>
      </c>
      <c r="C283" s="3">
        <v>7</v>
      </c>
      <c r="D283" s="10"/>
      <c r="E283" s="10">
        <f t="shared" si="6"/>
        <v>0</v>
      </c>
    </row>
    <row r="284" spans="1:5" x14ac:dyDescent="0.2">
      <c r="A284" s="5" t="s">
        <v>234</v>
      </c>
      <c r="B284" s="14" t="s">
        <v>9</v>
      </c>
      <c r="C284" s="3">
        <v>29</v>
      </c>
      <c r="D284" s="10"/>
      <c r="E284" s="10">
        <f t="shared" si="6"/>
        <v>0</v>
      </c>
    </row>
    <row r="285" spans="1:5" x14ac:dyDescent="0.2">
      <c r="A285" s="5" t="s">
        <v>235</v>
      </c>
      <c r="B285" s="14" t="s">
        <v>9</v>
      </c>
      <c r="C285" s="3">
        <v>10</v>
      </c>
      <c r="D285" s="10"/>
      <c r="E285" s="10">
        <f t="shared" si="6"/>
        <v>0</v>
      </c>
    </row>
    <row r="286" spans="1:5" x14ac:dyDescent="0.2">
      <c r="A286" s="5" t="s">
        <v>236</v>
      </c>
      <c r="B286" s="14" t="s">
        <v>9</v>
      </c>
      <c r="C286" s="3">
        <v>5</v>
      </c>
      <c r="D286" s="10"/>
      <c r="E286" s="10">
        <f t="shared" si="6"/>
        <v>0</v>
      </c>
    </row>
    <row r="287" spans="1:5" x14ac:dyDescent="0.2">
      <c r="A287" s="19" t="s">
        <v>237</v>
      </c>
      <c r="B287" s="16" t="s">
        <v>1</v>
      </c>
      <c r="C287" s="1"/>
      <c r="D287" s="12"/>
      <c r="E287" s="12"/>
    </row>
    <row r="288" spans="1:5" x14ac:dyDescent="0.2">
      <c r="A288" s="5" t="s">
        <v>238</v>
      </c>
      <c r="B288" s="14" t="s">
        <v>9</v>
      </c>
      <c r="C288" s="3">
        <v>9</v>
      </c>
      <c r="D288" s="10"/>
      <c r="E288" s="10">
        <f t="shared" si="6"/>
        <v>0</v>
      </c>
    </row>
    <row r="289" spans="1:5" x14ac:dyDescent="0.2">
      <c r="A289" s="5" t="s">
        <v>239</v>
      </c>
      <c r="B289" s="14" t="s">
        <v>9</v>
      </c>
      <c r="C289" s="3">
        <v>4</v>
      </c>
      <c r="D289" s="10"/>
      <c r="E289" s="10">
        <f t="shared" si="6"/>
        <v>0</v>
      </c>
    </row>
    <row r="290" spans="1:5" x14ac:dyDescent="0.2">
      <c r="A290" s="5" t="s">
        <v>240</v>
      </c>
      <c r="B290" s="14" t="s">
        <v>9</v>
      </c>
      <c r="C290" s="3">
        <v>1</v>
      </c>
      <c r="D290" s="10"/>
      <c r="E290" s="10">
        <f t="shared" si="6"/>
        <v>0</v>
      </c>
    </row>
    <row r="291" spans="1:5" x14ac:dyDescent="0.2">
      <c r="A291" s="19" t="s">
        <v>241</v>
      </c>
      <c r="B291" s="16" t="s">
        <v>1</v>
      </c>
      <c r="C291" s="1"/>
      <c r="D291" s="12"/>
      <c r="E291" s="12"/>
    </row>
    <row r="292" spans="1:5" ht="25.5" x14ac:dyDescent="0.2">
      <c r="A292" s="5" t="s">
        <v>370</v>
      </c>
      <c r="B292" s="14" t="s">
        <v>9</v>
      </c>
      <c r="C292" s="3">
        <v>13</v>
      </c>
      <c r="D292" s="10"/>
      <c r="E292" s="10">
        <f t="shared" si="6"/>
        <v>0</v>
      </c>
    </row>
    <row r="293" spans="1:5" x14ac:dyDescent="0.2">
      <c r="A293" s="5" t="s">
        <v>242</v>
      </c>
      <c r="B293" s="14" t="s">
        <v>9</v>
      </c>
      <c r="C293" s="3">
        <v>1</v>
      </c>
      <c r="D293" s="10"/>
      <c r="E293" s="10">
        <f t="shared" si="6"/>
        <v>0</v>
      </c>
    </row>
    <row r="294" spans="1:5" x14ac:dyDescent="0.2">
      <c r="A294" s="19" t="s">
        <v>243</v>
      </c>
      <c r="B294" s="16" t="s">
        <v>1</v>
      </c>
      <c r="C294" s="1"/>
      <c r="D294" s="12"/>
      <c r="E294" s="12"/>
    </row>
    <row r="295" spans="1:5" x14ac:dyDescent="0.2">
      <c r="A295" s="5" t="s">
        <v>244</v>
      </c>
      <c r="B295" s="14" t="s">
        <v>9</v>
      </c>
      <c r="C295" s="3">
        <v>2</v>
      </c>
      <c r="D295" s="10"/>
      <c r="E295" s="10">
        <f t="shared" si="6"/>
        <v>0</v>
      </c>
    </row>
    <row r="296" spans="1:5" x14ac:dyDescent="0.2">
      <c r="A296" s="19" t="s">
        <v>245</v>
      </c>
      <c r="B296" s="16" t="s">
        <v>1</v>
      </c>
      <c r="C296" s="1"/>
      <c r="D296" s="12"/>
      <c r="E296" s="12"/>
    </row>
    <row r="297" spans="1:5" x14ac:dyDescent="0.2">
      <c r="A297" s="5" t="s">
        <v>246</v>
      </c>
      <c r="B297" s="14" t="s">
        <v>9</v>
      </c>
      <c r="C297" s="3">
        <v>1</v>
      </c>
      <c r="D297" s="10"/>
      <c r="E297" s="10">
        <f t="shared" si="6"/>
        <v>0</v>
      </c>
    </row>
    <row r="298" spans="1:5" x14ac:dyDescent="0.2">
      <c r="A298" s="19" t="s">
        <v>247</v>
      </c>
      <c r="B298" s="16" t="s">
        <v>1</v>
      </c>
      <c r="C298" s="1"/>
      <c r="D298" s="12"/>
      <c r="E298" s="12"/>
    </row>
    <row r="299" spans="1:5" x14ac:dyDescent="0.2">
      <c r="A299" s="5" t="s">
        <v>248</v>
      </c>
      <c r="B299" s="14" t="s">
        <v>172</v>
      </c>
      <c r="C299" s="3">
        <v>2</v>
      </c>
      <c r="D299" s="10"/>
      <c r="E299" s="10">
        <f t="shared" si="6"/>
        <v>0</v>
      </c>
    </row>
    <row r="300" spans="1:5" x14ac:dyDescent="0.2">
      <c r="A300" s="19" t="s">
        <v>249</v>
      </c>
      <c r="B300" s="16" t="s">
        <v>1</v>
      </c>
      <c r="C300" s="1"/>
      <c r="D300" s="12"/>
      <c r="E300" s="12"/>
    </row>
    <row r="301" spans="1:5" x14ac:dyDescent="0.2">
      <c r="A301" s="5" t="s">
        <v>250</v>
      </c>
      <c r="B301" s="14" t="s">
        <v>167</v>
      </c>
      <c r="C301" s="3">
        <v>6</v>
      </c>
      <c r="D301" s="10"/>
      <c r="E301" s="10">
        <f t="shared" si="6"/>
        <v>0</v>
      </c>
    </row>
    <row r="302" spans="1:5" x14ac:dyDescent="0.2">
      <c r="A302" s="19" t="s">
        <v>251</v>
      </c>
      <c r="B302" s="16" t="s">
        <v>1</v>
      </c>
      <c r="C302" s="1"/>
      <c r="D302" s="12"/>
      <c r="E302" s="12"/>
    </row>
    <row r="303" spans="1:5" x14ac:dyDescent="0.2">
      <c r="A303" s="5" t="s">
        <v>252</v>
      </c>
      <c r="B303" s="14" t="s">
        <v>9</v>
      </c>
      <c r="C303" s="3">
        <v>48</v>
      </c>
      <c r="D303" s="10"/>
      <c r="E303" s="10">
        <f t="shared" si="6"/>
        <v>0</v>
      </c>
    </row>
    <row r="304" spans="1:5" ht="25.5" x14ac:dyDescent="0.2">
      <c r="A304" s="19" t="s">
        <v>371</v>
      </c>
      <c r="B304" s="16" t="s">
        <v>1</v>
      </c>
      <c r="C304" s="1"/>
      <c r="D304" s="12"/>
      <c r="E304" s="12"/>
    </row>
    <row r="305" spans="1:5" x14ac:dyDescent="0.2">
      <c r="A305" s="5" t="s">
        <v>253</v>
      </c>
      <c r="B305" s="14" t="s">
        <v>9</v>
      </c>
      <c r="C305" s="3">
        <v>2</v>
      </c>
      <c r="D305" s="10"/>
      <c r="E305" s="10">
        <f t="shared" si="6"/>
        <v>0</v>
      </c>
    </row>
    <row r="306" spans="1:5" x14ac:dyDescent="0.2">
      <c r="A306" s="5" t="s">
        <v>254</v>
      </c>
      <c r="B306" s="14" t="s">
        <v>9</v>
      </c>
      <c r="C306" s="3">
        <v>6</v>
      </c>
      <c r="D306" s="10"/>
      <c r="E306" s="10">
        <f t="shared" si="6"/>
        <v>0</v>
      </c>
    </row>
    <row r="307" spans="1:5" x14ac:dyDescent="0.2">
      <c r="A307" s="19" t="s">
        <v>255</v>
      </c>
      <c r="B307" s="16" t="s">
        <v>1</v>
      </c>
      <c r="C307" s="1"/>
      <c r="D307" s="12"/>
      <c r="E307" s="12"/>
    </row>
    <row r="308" spans="1:5" ht="25.5" x14ac:dyDescent="0.2">
      <c r="A308" s="5" t="s">
        <v>372</v>
      </c>
      <c r="B308" s="14" t="s">
        <v>172</v>
      </c>
      <c r="C308" s="3">
        <v>1</v>
      </c>
      <c r="D308" s="10"/>
      <c r="E308" s="10">
        <f t="shared" si="6"/>
        <v>0</v>
      </c>
    </row>
    <row r="309" spans="1:5" x14ac:dyDescent="0.2">
      <c r="A309" s="19" t="s">
        <v>256</v>
      </c>
      <c r="B309" s="16" t="s">
        <v>1</v>
      </c>
      <c r="C309" s="1"/>
      <c r="D309" s="12"/>
      <c r="E309" s="12"/>
    </row>
    <row r="310" spans="1:5" x14ac:dyDescent="0.2">
      <c r="A310" s="5" t="s">
        <v>257</v>
      </c>
      <c r="B310" s="14" t="s">
        <v>258</v>
      </c>
      <c r="C310" s="3">
        <v>1</v>
      </c>
      <c r="D310" s="10"/>
      <c r="E310" s="10">
        <f t="shared" si="6"/>
        <v>0</v>
      </c>
    </row>
    <row r="311" spans="1:5" x14ac:dyDescent="0.2">
      <c r="A311" s="19" t="s">
        <v>259</v>
      </c>
      <c r="B311" s="16" t="s">
        <v>1</v>
      </c>
      <c r="C311" s="1"/>
      <c r="D311" s="12"/>
      <c r="E311" s="12"/>
    </row>
    <row r="312" spans="1:5" x14ac:dyDescent="0.2">
      <c r="A312" s="5" t="s">
        <v>260</v>
      </c>
      <c r="B312" s="14" t="s">
        <v>258</v>
      </c>
      <c r="C312" s="3">
        <v>7</v>
      </c>
      <c r="D312" s="10"/>
      <c r="E312" s="10">
        <f t="shared" si="6"/>
        <v>0</v>
      </c>
    </row>
    <row r="313" spans="1:5" x14ac:dyDescent="0.2">
      <c r="A313" s="5" t="s">
        <v>261</v>
      </c>
      <c r="B313" s="14" t="s">
        <v>258</v>
      </c>
      <c r="C313" s="3">
        <v>6</v>
      </c>
      <c r="D313" s="10"/>
      <c r="E313" s="10">
        <f t="shared" si="6"/>
        <v>0</v>
      </c>
    </row>
    <row r="314" spans="1:5" x14ac:dyDescent="0.2">
      <c r="A314" s="5" t="s">
        <v>262</v>
      </c>
      <c r="B314" s="14" t="s">
        <v>258</v>
      </c>
      <c r="C314" s="3">
        <v>3</v>
      </c>
      <c r="D314" s="10"/>
      <c r="E314" s="10">
        <f t="shared" si="6"/>
        <v>0</v>
      </c>
    </row>
    <row r="315" spans="1:5" x14ac:dyDescent="0.2">
      <c r="A315" s="5" t="s">
        <v>263</v>
      </c>
      <c r="B315" s="14" t="s">
        <v>258</v>
      </c>
      <c r="C315" s="3">
        <v>2</v>
      </c>
      <c r="D315" s="10"/>
      <c r="E315" s="10">
        <f t="shared" si="6"/>
        <v>0</v>
      </c>
    </row>
    <row r="316" spans="1:5" x14ac:dyDescent="0.2">
      <c r="A316" s="5" t="s">
        <v>264</v>
      </c>
      <c r="B316" s="14" t="s">
        <v>258</v>
      </c>
      <c r="C316" s="3">
        <v>7</v>
      </c>
      <c r="D316" s="10"/>
      <c r="E316" s="10">
        <f t="shared" si="6"/>
        <v>0</v>
      </c>
    </row>
    <row r="317" spans="1:5" x14ac:dyDescent="0.2">
      <c r="A317" s="5" t="s">
        <v>265</v>
      </c>
      <c r="B317" s="14" t="s">
        <v>258</v>
      </c>
      <c r="C317" s="3">
        <v>6</v>
      </c>
      <c r="D317" s="10"/>
      <c r="E317" s="10">
        <f t="shared" si="6"/>
        <v>0</v>
      </c>
    </row>
    <row r="318" spans="1:5" ht="25.5" x14ac:dyDescent="0.2">
      <c r="A318" s="19" t="s">
        <v>373</v>
      </c>
      <c r="B318" s="16" t="s">
        <v>1</v>
      </c>
      <c r="C318" s="1"/>
      <c r="D318" s="12"/>
      <c r="E318" s="12"/>
    </row>
    <row r="319" spans="1:5" x14ac:dyDescent="0.2">
      <c r="A319" s="5" t="s">
        <v>266</v>
      </c>
      <c r="B319" s="14" t="s">
        <v>9</v>
      </c>
      <c r="C319" s="3">
        <v>1</v>
      </c>
      <c r="D319" s="10"/>
      <c r="E319" s="10">
        <f t="shared" si="6"/>
        <v>0</v>
      </c>
    </row>
    <row r="320" spans="1:5" x14ac:dyDescent="0.2">
      <c r="A320" s="5" t="s">
        <v>267</v>
      </c>
      <c r="B320" s="14" t="s">
        <v>9</v>
      </c>
      <c r="C320" s="3">
        <v>1</v>
      </c>
      <c r="D320" s="10"/>
      <c r="E320" s="10">
        <f t="shared" si="6"/>
        <v>0</v>
      </c>
    </row>
    <row r="321" spans="1:5" x14ac:dyDescent="0.2">
      <c r="A321" s="5" t="s">
        <v>268</v>
      </c>
      <c r="B321" s="14" t="s">
        <v>9</v>
      </c>
      <c r="C321" s="3">
        <v>1</v>
      </c>
      <c r="D321" s="10"/>
      <c r="E321" s="10">
        <f t="shared" si="6"/>
        <v>0</v>
      </c>
    </row>
    <row r="322" spans="1:5" x14ac:dyDescent="0.2">
      <c r="A322" s="5" t="s">
        <v>269</v>
      </c>
      <c r="B322" s="14" t="s">
        <v>9</v>
      </c>
      <c r="C322" s="3">
        <v>4</v>
      </c>
      <c r="D322" s="10"/>
      <c r="E322" s="10">
        <f t="shared" si="6"/>
        <v>0</v>
      </c>
    </row>
    <row r="323" spans="1:5" x14ac:dyDescent="0.2">
      <c r="A323" s="5" t="s">
        <v>270</v>
      </c>
      <c r="B323" s="14" t="s">
        <v>9</v>
      </c>
      <c r="C323" s="3">
        <v>0</v>
      </c>
      <c r="D323" s="10"/>
      <c r="E323" s="10">
        <f t="shared" si="6"/>
        <v>0</v>
      </c>
    </row>
    <row r="324" spans="1:5" x14ac:dyDescent="0.2">
      <c r="A324" s="5" t="s">
        <v>271</v>
      </c>
      <c r="B324" s="14" t="s">
        <v>9</v>
      </c>
      <c r="C324" s="3">
        <v>3</v>
      </c>
      <c r="D324" s="10"/>
      <c r="E324" s="10">
        <f t="shared" si="6"/>
        <v>0</v>
      </c>
    </row>
    <row r="325" spans="1:5" x14ac:dyDescent="0.2">
      <c r="A325" s="5" t="s">
        <v>272</v>
      </c>
      <c r="B325" s="14" t="s">
        <v>9</v>
      </c>
      <c r="C325" s="3">
        <v>4</v>
      </c>
      <c r="D325" s="10"/>
      <c r="E325" s="10">
        <f t="shared" si="6"/>
        <v>0</v>
      </c>
    </row>
    <row r="326" spans="1:5" x14ac:dyDescent="0.2">
      <c r="A326" s="5" t="s">
        <v>273</v>
      </c>
      <c r="B326" s="14" t="s">
        <v>9</v>
      </c>
      <c r="C326" s="3">
        <v>9</v>
      </c>
      <c r="D326" s="10"/>
      <c r="E326" s="10">
        <f t="shared" si="6"/>
        <v>0</v>
      </c>
    </row>
    <row r="327" spans="1:5" x14ac:dyDescent="0.2">
      <c r="A327" s="5" t="s">
        <v>274</v>
      </c>
      <c r="B327" s="14" t="s">
        <v>9</v>
      </c>
      <c r="C327" s="3">
        <v>3</v>
      </c>
      <c r="D327" s="10"/>
      <c r="E327" s="10">
        <f t="shared" si="6"/>
        <v>0</v>
      </c>
    </row>
    <row r="328" spans="1:5" x14ac:dyDescent="0.2">
      <c r="A328" s="5" t="s">
        <v>275</v>
      </c>
      <c r="B328" s="14" t="s">
        <v>9</v>
      </c>
      <c r="C328" s="3">
        <v>1</v>
      </c>
      <c r="D328" s="10"/>
      <c r="E328" s="10">
        <f t="shared" si="6"/>
        <v>0</v>
      </c>
    </row>
    <row r="329" spans="1:5" x14ac:dyDescent="0.2">
      <c r="A329" s="5" t="s">
        <v>3</v>
      </c>
      <c r="B329" s="14" t="s">
        <v>9</v>
      </c>
      <c r="C329" s="3">
        <v>1</v>
      </c>
      <c r="D329" s="10"/>
      <c r="E329" s="10">
        <f t="shared" si="6"/>
        <v>0</v>
      </c>
    </row>
    <row r="330" spans="1:5" x14ac:dyDescent="0.2">
      <c r="A330" s="5" t="s">
        <v>276</v>
      </c>
      <c r="B330" s="14" t="s">
        <v>9</v>
      </c>
      <c r="C330" s="3">
        <v>1</v>
      </c>
      <c r="D330" s="10"/>
      <c r="E330" s="10">
        <f t="shared" si="6"/>
        <v>0</v>
      </c>
    </row>
    <row r="331" spans="1:5" x14ac:dyDescent="0.2">
      <c r="A331" s="5" t="s">
        <v>267</v>
      </c>
      <c r="B331" s="14" t="s">
        <v>9</v>
      </c>
      <c r="C331" s="3">
        <v>1</v>
      </c>
      <c r="D331" s="10"/>
      <c r="E331" s="10">
        <f t="shared" si="6"/>
        <v>0</v>
      </c>
    </row>
    <row r="332" spans="1:5" x14ac:dyDescent="0.2">
      <c r="A332" s="5" t="s">
        <v>268</v>
      </c>
      <c r="B332" s="14" t="s">
        <v>9</v>
      </c>
      <c r="C332" s="3">
        <v>1</v>
      </c>
      <c r="D332" s="10"/>
      <c r="E332" s="10">
        <f t="shared" si="6"/>
        <v>0</v>
      </c>
    </row>
    <row r="333" spans="1:5" x14ac:dyDescent="0.2">
      <c r="A333" s="5" t="s">
        <v>270</v>
      </c>
      <c r="B333" s="14" t="s">
        <v>9</v>
      </c>
      <c r="C333" s="3">
        <v>16</v>
      </c>
      <c r="D333" s="10"/>
      <c r="E333" s="10">
        <f t="shared" si="6"/>
        <v>0</v>
      </c>
    </row>
    <row r="334" spans="1:5" x14ac:dyDescent="0.2">
      <c r="A334" s="5" t="s">
        <v>277</v>
      </c>
      <c r="B334" s="14" t="s">
        <v>9</v>
      </c>
      <c r="C334" s="3">
        <v>1</v>
      </c>
      <c r="D334" s="10"/>
      <c r="E334" s="10">
        <f t="shared" si="6"/>
        <v>0</v>
      </c>
    </row>
    <row r="335" spans="1:5" x14ac:dyDescent="0.2">
      <c r="A335" s="5" t="s">
        <v>278</v>
      </c>
      <c r="B335" s="14" t="s">
        <v>9</v>
      </c>
      <c r="C335" s="3">
        <v>1</v>
      </c>
      <c r="D335" s="10"/>
      <c r="E335" s="10">
        <f t="shared" si="6"/>
        <v>0</v>
      </c>
    </row>
    <row r="336" spans="1:5" x14ac:dyDescent="0.2">
      <c r="A336" s="5" t="s">
        <v>279</v>
      </c>
      <c r="B336" s="14" t="s">
        <v>9</v>
      </c>
      <c r="C336" s="3">
        <v>2</v>
      </c>
      <c r="D336" s="10"/>
      <c r="E336" s="10">
        <f t="shared" si="6"/>
        <v>0</v>
      </c>
    </row>
    <row r="337" spans="1:5" x14ac:dyDescent="0.2">
      <c r="A337" s="5" t="s">
        <v>3</v>
      </c>
      <c r="B337" s="14" t="s">
        <v>9</v>
      </c>
      <c r="C337" s="3">
        <v>1</v>
      </c>
      <c r="D337" s="10"/>
      <c r="E337" s="10">
        <f t="shared" si="6"/>
        <v>0</v>
      </c>
    </row>
    <row r="338" spans="1:5" x14ac:dyDescent="0.2">
      <c r="A338" s="5" t="s">
        <v>280</v>
      </c>
      <c r="B338" s="14" t="s">
        <v>9</v>
      </c>
      <c r="C338" s="3">
        <v>1</v>
      </c>
      <c r="D338" s="10"/>
      <c r="E338" s="10">
        <f t="shared" si="6"/>
        <v>0</v>
      </c>
    </row>
    <row r="339" spans="1:5" x14ac:dyDescent="0.2">
      <c r="A339" s="5" t="s">
        <v>281</v>
      </c>
      <c r="B339" s="14" t="s">
        <v>9</v>
      </c>
      <c r="C339" s="3">
        <v>1</v>
      </c>
      <c r="D339" s="10"/>
      <c r="E339" s="10">
        <f t="shared" si="6"/>
        <v>0</v>
      </c>
    </row>
    <row r="340" spans="1:5" x14ac:dyDescent="0.2">
      <c r="A340" s="5" t="s">
        <v>282</v>
      </c>
      <c r="B340" s="14" t="s">
        <v>9</v>
      </c>
      <c r="C340" s="3">
        <v>3</v>
      </c>
      <c r="D340" s="10"/>
      <c r="E340" s="10">
        <f t="shared" si="6"/>
        <v>0</v>
      </c>
    </row>
    <row r="341" spans="1:5" x14ac:dyDescent="0.2">
      <c r="A341" s="5" t="s">
        <v>283</v>
      </c>
      <c r="B341" s="14" t="s">
        <v>9</v>
      </c>
      <c r="C341" s="3">
        <v>3</v>
      </c>
      <c r="D341" s="10"/>
      <c r="E341" s="10">
        <f t="shared" ref="E341:E378" si="7">C341*D341</f>
        <v>0</v>
      </c>
    </row>
    <row r="342" spans="1:5" x14ac:dyDescent="0.2">
      <c r="A342" s="5" t="s">
        <v>134</v>
      </c>
      <c r="B342" s="14" t="s">
        <v>9</v>
      </c>
      <c r="C342" s="3">
        <v>1</v>
      </c>
      <c r="D342" s="10"/>
      <c r="E342" s="10">
        <f t="shared" si="7"/>
        <v>0</v>
      </c>
    </row>
    <row r="343" spans="1:5" ht="25.5" x14ac:dyDescent="0.2">
      <c r="A343" s="19" t="s">
        <v>374</v>
      </c>
      <c r="B343" s="16" t="s">
        <v>1</v>
      </c>
      <c r="C343" s="1"/>
      <c r="D343" s="12"/>
      <c r="E343" s="12"/>
    </row>
    <row r="344" spans="1:5" x14ac:dyDescent="0.2">
      <c r="A344" s="5" t="s">
        <v>210</v>
      </c>
      <c r="B344" s="14" t="s">
        <v>167</v>
      </c>
      <c r="C344" s="3">
        <v>80</v>
      </c>
      <c r="D344" s="10"/>
      <c r="E344" s="10">
        <f t="shared" si="7"/>
        <v>0</v>
      </c>
    </row>
    <row r="345" spans="1:5" x14ac:dyDescent="0.2">
      <c r="A345" s="5" t="s">
        <v>284</v>
      </c>
      <c r="B345" s="14" t="s">
        <v>167</v>
      </c>
      <c r="C345" s="3">
        <v>60</v>
      </c>
      <c r="D345" s="10"/>
      <c r="E345" s="10">
        <f t="shared" si="7"/>
        <v>0</v>
      </c>
    </row>
    <row r="346" spans="1:5" x14ac:dyDescent="0.2">
      <c r="A346" s="5" t="s">
        <v>285</v>
      </c>
      <c r="B346" s="14" t="s">
        <v>9</v>
      </c>
      <c r="C346" s="3">
        <v>1</v>
      </c>
      <c r="D346" s="10"/>
      <c r="E346" s="10">
        <f t="shared" si="7"/>
        <v>0</v>
      </c>
    </row>
    <row r="347" spans="1:5" x14ac:dyDescent="0.2">
      <c r="A347" s="5" t="s">
        <v>286</v>
      </c>
      <c r="B347" s="14" t="s">
        <v>172</v>
      </c>
      <c r="C347" s="3">
        <v>1</v>
      </c>
      <c r="D347" s="10"/>
      <c r="E347" s="10">
        <f t="shared" si="7"/>
        <v>0</v>
      </c>
    </row>
    <row r="348" spans="1:5" x14ac:dyDescent="0.2">
      <c r="A348" s="5" t="s">
        <v>287</v>
      </c>
      <c r="B348" s="14" t="s">
        <v>172</v>
      </c>
      <c r="C348" s="3">
        <v>1</v>
      </c>
      <c r="D348" s="10"/>
      <c r="E348" s="10">
        <f t="shared" si="7"/>
        <v>0</v>
      </c>
    </row>
    <row r="349" spans="1:5" x14ac:dyDescent="0.2">
      <c r="A349" s="5" t="s">
        <v>288</v>
      </c>
      <c r="B349" s="14" t="s">
        <v>172</v>
      </c>
      <c r="C349" s="3">
        <v>1</v>
      </c>
      <c r="D349" s="10"/>
      <c r="E349" s="10">
        <f t="shared" si="7"/>
        <v>0</v>
      </c>
    </row>
    <row r="350" spans="1:5" x14ac:dyDescent="0.2">
      <c r="A350" s="5" t="s">
        <v>289</v>
      </c>
      <c r="B350" s="14" t="s">
        <v>9</v>
      </c>
      <c r="C350" s="3">
        <v>1</v>
      </c>
      <c r="D350" s="10"/>
      <c r="E350" s="10">
        <f t="shared" si="7"/>
        <v>0</v>
      </c>
    </row>
    <row r="351" spans="1:5" ht="25.5" x14ac:dyDescent="0.2">
      <c r="A351" s="19" t="s">
        <v>375</v>
      </c>
      <c r="B351" s="16" t="s">
        <v>1</v>
      </c>
      <c r="C351" s="1"/>
      <c r="D351" s="12"/>
      <c r="E351" s="12"/>
    </row>
    <row r="352" spans="1:5" x14ac:dyDescent="0.2">
      <c r="A352" s="5" t="s">
        <v>290</v>
      </c>
      <c r="B352" s="14" t="s">
        <v>167</v>
      </c>
      <c r="C352" s="3">
        <v>70</v>
      </c>
      <c r="D352" s="10"/>
      <c r="E352" s="10">
        <f t="shared" si="7"/>
        <v>0</v>
      </c>
    </row>
    <row r="353" spans="1:5" x14ac:dyDescent="0.2">
      <c r="A353" s="5" t="s">
        <v>291</v>
      </c>
      <c r="B353" s="14" t="s">
        <v>20</v>
      </c>
      <c r="C353" s="3">
        <v>3</v>
      </c>
      <c r="D353" s="10"/>
      <c r="E353" s="10">
        <f t="shared" si="7"/>
        <v>0</v>
      </c>
    </row>
    <row r="354" spans="1:5" x14ac:dyDescent="0.2">
      <c r="A354" s="5" t="s">
        <v>292</v>
      </c>
      <c r="B354" s="14" t="s">
        <v>20</v>
      </c>
      <c r="C354" s="3">
        <v>19</v>
      </c>
      <c r="D354" s="10"/>
      <c r="E354" s="10">
        <f t="shared" si="7"/>
        <v>0</v>
      </c>
    </row>
    <row r="355" spans="1:5" x14ac:dyDescent="0.2">
      <c r="A355" s="5" t="s">
        <v>293</v>
      </c>
      <c r="B355" s="14" t="s">
        <v>20</v>
      </c>
      <c r="C355" s="3">
        <v>20</v>
      </c>
      <c r="D355" s="10"/>
      <c r="E355" s="10">
        <f t="shared" si="7"/>
        <v>0</v>
      </c>
    </row>
    <row r="356" spans="1:5" x14ac:dyDescent="0.2">
      <c r="A356" s="5" t="s">
        <v>294</v>
      </c>
      <c r="B356" s="14" t="s">
        <v>20</v>
      </c>
      <c r="C356" s="3">
        <v>20</v>
      </c>
      <c r="D356" s="10"/>
      <c r="E356" s="10">
        <f t="shared" si="7"/>
        <v>0</v>
      </c>
    </row>
    <row r="357" spans="1:5" x14ac:dyDescent="0.2">
      <c r="A357" s="5" t="s">
        <v>295</v>
      </c>
      <c r="B357" s="14" t="s">
        <v>20</v>
      </c>
      <c r="C357" s="3">
        <v>3</v>
      </c>
      <c r="D357" s="10"/>
      <c r="E357" s="10">
        <f t="shared" si="7"/>
        <v>0</v>
      </c>
    </row>
    <row r="358" spans="1:5" x14ac:dyDescent="0.2">
      <c r="A358" s="5" t="s">
        <v>296</v>
      </c>
      <c r="B358" s="14" t="s">
        <v>20</v>
      </c>
      <c r="C358" s="3">
        <v>7</v>
      </c>
      <c r="D358" s="10"/>
      <c r="E358" s="10">
        <f t="shared" si="7"/>
        <v>0</v>
      </c>
    </row>
    <row r="359" spans="1:5" x14ac:dyDescent="0.2">
      <c r="A359" s="5" t="s">
        <v>297</v>
      </c>
      <c r="B359" s="14" t="s">
        <v>20</v>
      </c>
      <c r="C359" s="3">
        <v>20</v>
      </c>
      <c r="D359" s="10"/>
      <c r="E359" s="10">
        <f t="shared" si="7"/>
        <v>0</v>
      </c>
    </row>
    <row r="360" spans="1:5" x14ac:dyDescent="0.2">
      <c r="A360" s="5" t="s">
        <v>298</v>
      </c>
      <c r="B360" s="14" t="s">
        <v>20</v>
      </c>
      <c r="C360" s="3">
        <v>5</v>
      </c>
      <c r="D360" s="10"/>
      <c r="E360" s="10">
        <f t="shared" si="7"/>
        <v>0</v>
      </c>
    </row>
    <row r="361" spans="1:5" x14ac:dyDescent="0.2">
      <c r="A361" s="5" t="s">
        <v>299</v>
      </c>
      <c r="B361" s="14" t="s">
        <v>20</v>
      </c>
      <c r="C361" s="3">
        <v>5</v>
      </c>
      <c r="D361" s="10"/>
      <c r="E361" s="10">
        <f t="shared" si="7"/>
        <v>0</v>
      </c>
    </row>
    <row r="362" spans="1:5" x14ac:dyDescent="0.2">
      <c r="A362" s="5" t="s">
        <v>300</v>
      </c>
      <c r="B362" s="14" t="s">
        <v>20</v>
      </c>
      <c r="C362" s="3">
        <v>5</v>
      </c>
      <c r="D362" s="10"/>
      <c r="E362" s="10">
        <f t="shared" si="7"/>
        <v>0</v>
      </c>
    </row>
    <row r="363" spans="1:5" x14ac:dyDescent="0.2">
      <c r="A363" s="5" t="s">
        <v>301</v>
      </c>
      <c r="B363" s="14" t="s">
        <v>20</v>
      </c>
      <c r="C363" s="3">
        <v>10</v>
      </c>
      <c r="D363" s="10"/>
      <c r="E363" s="10">
        <f t="shared" si="7"/>
        <v>0</v>
      </c>
    </row>
    <row r="364" spans="1:5" x14ac:dyDescent="0.2">
      <c r="A364" s="5" t="s">
        <v>3</v>
      </c>
      <c r="B364" s="14" t="s">
        <v>302</v>
      </c>
      <c r="C364" s="3">
        <v>1</v>
      </c>
      <c r="D364" s="10"/>
      <c r="E364" s="10">
        <f t="shared" si="7"/>
        <v>0</v>
      </c>
    </row>
    <row r="365" spans="1:5" x14ac:dyDescent="0.2">
      <c r="A365" s="5" t="s">
        <v>303</v>
      </c>
      <c r="B365" s="14" t="s">
        <v>302</v>
      </c>
      <c r="C365" s="3">
        <v>1</v>
      </c>
      <c r="D365" s="10"/>
      <c r="E365" s="10">
        <f t="shared" si="7"/>
        <v>0</v>
      </c>
    </row>
    <row r="366" spans="1:5" ht="25.5" x14ac:dyDescent="0.2">
      <c r="A366" s="19" t="s">
        <v>376</v>
      </c>
      <c r="B366" s="16" t="s">
        <v>1</v>
      </c>
      <c r="C366" s="1"/>
      <c r="D366" s="12"/>
      <c r="E366" s="12"/>
    </row>
    <row r="367" spans="1:5" x14ac:dyDescent="0.2">
      <c r="A367" s="5" t="s">
        <v>304</v>
      </c>
      <c r="B367" s="14" t="s">
        <v>167</v>
      </c>
      <c r="C367" s="3">
        <v>21</v>
      </c>
      <c r="D367" s="10"/>
      <c r="E367" s="10">
        <f t="shared" si="7"/>
        <v>0</v>
      </c>
    </row>
    <row r="368" spans="1:5" x14ac:dyDescent="0.2">
      <c r="A368" s="5" t="s">
        <v>178</v>
      </c>
      <c r="B368" s="14" t="s">
        <v>167</v>
      </c>
      <c r="C368" s="3">
        <v>40</v>
      </c>
      <c r="D368" s="10"/>
      <c r="E368" s="10">
        <f t="shared" si="7"/>
        <v>0</v>
      </c>
    </row>
    <row r="369" spans="1:5" x14ac:dyDescent="0.2">
      <c r="A369" s="5" t="s">
        <v>305</v>
      </c>
      <c r="B369" s="14" t="s">
        <v>302</v>
      </c>
      <c r="C369" s="3">
        <v>2</v>
      </c>
      <c r="D369" s="10"/>
      <c r="E369" s="10">
        <f t="shared" si="7"/>
        <v>0</v>
      </c>
    </row>
    <row r="370" spans="1:5" x14ac:dyDescent="0.2">
      <c r="A370" s="5" t="s">
        <v>306</v>
      </c>
      <c r="B370" s="14" t="s">
        <v>9</v>
      </c>
      <c r="C370" s="3">
        <v>4</v>
      </c>
      <c r="D370" s="10"/>
      <c r="E370" s="10">
        <f t="shared" si="7"/>
        <v>0</v>
      </c>
    </row>
    <row r="371" spans="1:5" x14ac:dyDescent="0.2">
      <c r="A371" s="5" t="s">
        <v>307</v>
      </c>
      <c r="B371" s="14" t="s">
        <v>20</v>
      </c>
      <c r="C371" s="3">
        <v>14</v>
      </c>
      <c r="D371" s="10"/>
      <c r="E371" s="10">
        <f t="shared" si="7"/>
        <v>0</v>
      </c>
    </row>
    <row r="372" spans="1:5" x14ac:dyDescent="0.2">
      <c r="A372" s="5" t="s">
        <v>308</v>
      </c>
      <c r="B372" s="14" t="s">
        <v>302</v>
      </c>
      <c r="C372" s="3">
        <v>2</v>
      </c>
      <c r="D372" s="10"/>
      <c r="E372" s="10">
        <f t="shared" si="7"/>
        <v>0</v>
      </c>
    </row>
    <row r="373" spans="1:5" x14ac:dyDescent="0.2">
      <c r="A373" s="5" t="s">
        <v>309</v>
      </c>
      <c r="B373" s="14" t="s">
        <v>9</v>
      </c>
      <c r="C373" s="3">
        <v>2</v>
      </c>
      <c r="D373" s="10"/>
      <c r="E373" s="10">
        <f t="shared" si="7"/>
        <v>0</v>
      </c>
    </row>
    <row r="374" spans="1:5" x14ac:dyDescent="0.2">
      <c r="A374" s="5" t="s">
        <v>310</v>
      </c>
      <c r="B374" s="14" t="s">
        <v>20</v>
      </c>
      <c r="C374" s="3">
        <v>2</v>
      </c>
      <c r="D374" s="10"/>
      <c r="E374" s="10">
        <f t="shared" si="7"/>
        <v>0</v>
      </c>
    </row>
    <row r="375" spans="1:5" x14ac:dyDescent="0.2">
      <c r="A375" s="5" t="s">
        <v>311</v>
      </c>
      <c r="B375" s="14" t="s">
        <v>20</v>
      </c>
      <c r="C375" s="3">
        <v>2</v>
      </c>
      <c r="D375" s="10"/>
      <c r="E375" s="10">
        <f t="shared" si="7"/>
        <v>0</v>
      </c>
    </row>
    <row r="376" spans="1:5" x14ac:dyDescent="0.2">
      <c r="A376" s="5" t="s">
        <v>300</v>
      </c>
      <c r="B376" s="14" t="s">
        <v>20</v>
      </c>
      <c r="C376" s="3">
        <v>2</v>
      </c>
      <c r="D376" s="10"/>
      <c r="E376" s="10">
        <f t="shared" si="7"/>
        <v>0</v>
      </c>
    </row>
    <row r="377" spans="1:5" x14ac:dyDescent="0.2">
      <c r="A377" s="5" t="s">
        <v>3</v>
      </c>
      <c r="B377" s="14" t="s">
        <v>302</v>
      </c>
      <c r="C377" s="3">
        <v>1</v>
      </c>
      <c r="D377" s="10"/>
      <c r="E377" s="10">
        <f t="shared" si="7"/>
        <v>0</v>
      </c>
    </row>
    <row r="378" spans="1:5" x14ac:dyDescent="0.2">
      <c r="A378" s="5" t="s">
        <v>303</v>
      </c>
      <c r="B378" s="14" t="s">
        <v>302</v>
      </c>
      <c r="C378" s="3">
        <v>1</v>
      </c>
      <c r="D378" s="10"/>
      <c r="E378" s="10">
        <f t="shared" si="7"/>
        <v>0</v>
      </c>
    </row>
    <row r="379" spans="1:5" x14ac:dyDescent="0.2">
      <c r="A379" s="26" t="s">
        <v>312</v>
      </c>
      <c r="B379" s="15" t="s">
        <v>1</v>
      </c>
      <c r="C379" s="4"/>
      <c r="D379" s="11"/>
      <c r="E379" s="11">
        <f>SUM(E211:E378)</f>
        <v>0</v>
      </c>
    </row>
    <row r="380" spans="1:5" x14ac:dyDescent="0.2">
      <c r="A380" s="5" t="s">
        <v>1</v>
      </c>
      <c r="B380" s="14" t="s">
        <v>1</v>
      </c>
      <c r="C380" s="3"/>
      <c r="D380" s="10"/>
      <c r="E380" s="10"/>
    </row>
    <row r="381" spans="1:5" x14ac:dyDescent="0.2">
      <c r="A381" s="5" t="s">
        <v>1</v>
      </c>
      <c r="B381" s="14" t="s">
        <v>1</v>
      </c>
      <c r="C381" s="3"/>
      <c r="D381" s="10"/>
      <c r="E381" s="10"/>
    </row>
    <row r="382" spans="1:5" x14ac:dyDescent="0.2">
      <c r="A382" s="26" t="s">
        <v>313</v>
      </c>
      <c r="B382" s="15" t="s">
        <v>1</v>
      </c>
      <c r="C382" s="4"/>
      <c r="D382" s="11"/>
      <c r="E382" s="11"/>
    </row>
    <row r="383" spans="1:5" ht="25.5" x14ac:dyDescent="0.2">
      <c r="A383" s="19" t="s">
        <v>377</v>
      </c>
      <c r="B383" s="16" t="s">
        <v>1</v>
      </c>
      <c r="C383" s="1"/>
      <c r="D383" s="12"/>
      <c r="E383" s="12"/>
    </row>
    <row r="384" spans="1:5" x14ac:dyDescent="0.2">
      <c r="A384" s="5" t="s">
        <v>314</v>
      </c>
      <c r="B384" s="14" t="s">
        <v>9</v>
      </c>
      <c r="C384" s="3">
        <v>9</v>
      </c>
      <c r="D384" s="10"/>
      <c r="E384" s="10">
        <f>C384*D384</f>
        <v>0</v>
      </c>
    </row>
    <row r="385" spans="1:5" x14ac:dyDescent="0.2">
      <c r="A385" s="5" t="s">
        <v>315</v>
      </c>
      <c r="B385" s="14" t="s">
        <v>9</v>
      </c>
      <c r="C385" s="3">
        <v>9</v>
      </c>
      <c r="D385" s="10"/>
      <c r="E385" s="10">
        <f t="shared" ref="E385:E414" si="8">C385*D385</f>
        <v>0</v>
      </c>
    </row>
    <row r="386" spans="1:5" x14ac:dyDescent="0.2">
      <c r="A386" s="5" t="s">
        <v>316</v>
      </c>
      <c r="B386" s="14" t="s">
        <v>9</v>
      </c>
      <c r="C386" s="3">
        <v>9</v>
      </c>
      <c r="D386" s="10"/>
      <c r="E386" s="10">
        <f t="shared" si="8"/>
        <v>0</v>
      </c>
    </row>
    <row r="387" spans="1:5" ht="25.5" x14ac:dyDescent="0.2">
      <c r="A387" s="19" t="s">
        <v>378</v>
      </c>
      <c r="B387" s="16" t="s">
        <v>1</v>
      </c>
      <c r="C387" s="1"/>
      <c r="D387" s="12"/>
      <c r="E387" s="12"/>
    </row>
    <row r="388" spans="1:5" x14ac:dyDescent="0.2">
      <c r="A388" s="5" t="s">
        <v>317</v>
      </c>
      <c r="B388" s="14" t="s">
        <v>9</v>
      </c>
      <c r="C388" s="3">
        <v>3</v>
      </c>
      <c r="D388" s="10"/>
      <c r="E388" s="10">
        <f t="shared" si="8"/>
        <v>0</v>
      </c>
    </row>
    <row r="389" spans="1:5" x14ac:dyDescent="0.2">
      <c r="A389" s="5" t="s">
        <v>318</v>
      </c>
      <c r="B389" s="14" t="s">
        <v>9</v>
      </c>
      <c r="C389" s="3">
        <v>3</v>
      </c>
      <c r="D389" s="10"/>
      <c r="E389" s="10">
        <f t="shared" si="8"/>
        <v>0</v>
      </c>
    </row>
    <row r="390" spans="1:5" ht="38.25" x14ac:dyDescent="0.2">
      <c r="A390" s="19" t="s">
        <v>379</v>
      </c>
      <c r="B390" s="16" t="s">
        <v>1</v>
      </c>
      <c r="C390" s="1"/>
      <c r="D390" s="12"/>
      <c r="E390" s="12"/>
    </row>
    <row r="391" spans="1:5" x14ac:dyDescent="0.2">
      <c r="A391" s="5" t="s">
        <v>319</v>
      </c>
      <c r="B391" s="14" t="s">
        <v>9</v>
      </c>
      <c r="C391" s="3">
        <v>5</v>
      </c>
      <c r="D391" s="10"/>
      <c r="E391" s="10">
        <f t="shared" si="8"/>
        <v>0</v>
      </c>
    </row>
    <row r="392" spans="1:5" x14ac:dyDescent="0.2">
      <c r="A392" s="5" t="s">
        <v>320</v>
      </c>
      <c r="B392" s="14" t="s">
        <v>172</v>
      </c>
      <c r="C392" s="3">
        <v>5</v>
      </c>
      <c r="D392" s="10"/>
      <c r="E392" s="10">
        <f t="shared" si="8"/>
        <v>0</v>
      </c>
    </row>
    <row r="393" spans="1:5" x14ac:dyDescent="0.2">
      <c r="A393" s="5" t="s">
        <v>321</v>
      </c>
      <c r="B393" s="14" t="s">
        <v>9</v>
      </c>
      <c r="C393" s="3">
        <v>5</v>
      </c>
      <c r="D393" s="10"/>
      <c r="E393" s="10">
        <f t="shared" si="8"/>
        <v>0</v>
      </c>
    </row>
    <row r="394" spans="1:5" x14ac:dyDescent="0.2">
      <c r="A394" s="19" t="s">
        <v>322</v>
      </c>
      <c r="B394" s="16" t="s">
        <v>1</v>
      </c>
      <c r="C394" s="1"/>
      <c r="D394" s="12"/>
      <c r="E394" s="12"/>
    </row>
    <row r="395" spans="1:5" x14ac:dyDescent="0.2">
      <c r="A395" s="5" t="s">
        <v>323</v>
      </c>
      <c r="B395" s="14" t="s">
        <v>9</v>
      </c>
      <c r="C395" s="3">
        <v>1</v>
      </c>
      <c r="D395" s="10"/>
      <c r="E395" s="10">
        <f t="shared" si="8"/>
        <v>0</v>
      </c>
    </row>
    <row r="396" spans="1:5" ht="25.5" x14ac:dyDescent="0.2">
      <c r="A396" s="19" t="s">
        <v>380</v>
      </c>
      <c r="B396" s="16" t="s">
        <v>1</v>
      </c>
      <c r="C396" s="1"/>
      <c r="D396" s="12"/>
      <c r="E396" s="12"/>
    </row>
    <row r="397" spans="1:5" x14ac:dyDescent="0.2">
      <c r="A397" s="5" t="s">
        <v>324</v>
      </c>
      <c r="B397" s="14" t="s">
        <v>9</v>
      </c>
      <c r="C397" s="3">
        <v>9</v>
      </c>
      <c r="D397" s="10"/>
      <c r="E397" s="10">
        <f t="shared" si="8"/>
        <v>0</v>
      </c>
    </row>
    <row r="398" spans="1:5" ht="25.5" x14ac:dyDescent="0.2">
      <c r="A398" s="19" t="s">
        <v>381</v>
      </c>
      <c r="B398" s="16" t="s">
        <v>1</v>
      </c>
      <c r="C398" s="1"/>
      <c r="D398" s="12"/>
      <c r="E398" s="12"/>
    </row>
    <row r="399" spans="1:5" x14ac:dyDescent="0.2">
      <c r="A399" s="5" t="s">
        <v>325</v>
      </c>
      <c r="B399" s="14" t="s">
        <v>9</v>
      </c>
      <c r="C399" s="3">
        <v>1</v>
      </c>
      <c r="D399" s="10"/>
      <c r="E399" s="10">
        <f t="shared" si="8"/>
        <v>0</v>
      </c>
    </row>
    <row r="400" spans="1:5" x14ac:dyDescent="0.2">
      <c r="A400" s="5" t="s">
        <v>326</v>
      </c>
      <c r="B400" s="14" t="s">
        <v>9</v>
      </c>
      <c r="C400" s="3">
        <v>1</v>
      </c>
      <c r="D400" s="10"/>
      <c r="E400" s="10">
        <f t="shared" si="8"/>
        <v>0</v>
      </c>
    </row>
    <row r="401" spans="1:5" ht="25.5" x14ac:dyDescent="0.2">
      <c r="A401" s="19" t="s">
        <v>382</v>
      </c>
      <c r="B401" s="16" t="s">
        <v>1</v>
      </c>
      <c r="C401" s="1"/>
      <c r="D401" s="12"/>
      <c r="E401" s="12"/>
    </row>
    <row r="402" spans="1:5" x14ac:dyDescent="0.2">
      <c r="A402" s="5" t="s">
        <v>327</v>
      </c>
      <c r="B402" s="14" t="s">
        <v>9</v>
      </c>
      <c r="C402" s="3">
        <v>4</v>
      </c>
      <c r="D402" s="10"/>
      <c r="E402" s="10">
        <f t="shared" si="8"/>
        <v>0</v>
      </c>
    </row>
    <row r="403" spans="1:5" ht="25.5" x14ac:dyDescent="0.2">
      <c r="A403" s="5" t="s">
        <v>383</v>
      </c>
      <c r="B403" s="14" t="s">
        <v>9</v>
      </c>
      <c r="C403" s="3">
        <v>4</v>
      </c>
      <c r="D403" s="10"/>
      <c r="E403" s="10">
        <f t="shared" si="8"/>
        <v>0</v>
      </c>
    </row>
    <row r="404" spans="1:5" x14ac:dyDescent="0.2">
      <c r="A404" s="5" t="s">
        <v>328</v>
      </c>
      <c r="B404" s="14" t="s">
        <v>9</v>
      </c>
      <c r="C404" s="3">
        <v>4</v>
      </c>
      <c r="D404" s="10"/>
      <c r="E404" s="10">
        <f t="shared" si="8"/>
        <v>0</v>
      </c>
    </row>
    <row r="405" spans="1:5" x14ac:dyDescent="0.2">
      <c r="A405" s="19" t="s">
        <v>329</v>
      </c>
      <c r="B405" s="16" t="s">
        <v>1</v>
      </c>
      <c r="C405" s="1"/>
      <c r="D405" s="12"/>
      <c r="E405" s="12"/>
    </row>
    <row r="406" spans="1:5" x14ac:dyDescent="0.2">
      <c r="A406" s="5" t="s">
        <v>330</v>
      </c>
      <c r="B406" s="14" t="s">
        <v>9</v>
      </c>
      <c r="C406" s="3">
        <v>3</v>
      </c>
      <c r="D406" s="10"/>
      <c r="E406" s="10">
        <f t="shared" si="8"/>
        <v>0</v>
      </c>
    </row>
    <row r="407" spans="1:5" ht="25.5" x14ac:dyDescent="0.2">
      <c r="A407" s="19" t="s">
        <v>384</v>
      </c>
      <c r="B407" s="16" t="s">
        <v>1</v>
      </c>
      <c r="C407" s="1"/>
      <c r="D407" s="12"/>
      <c r="E407" s="12"/>
    </row>
    <row r="408" spans="1:5" ht="25.5" x14ac:dyDescent="0.2">
      <c r="A408" s="5" t="s">
        <v>385</v>
      </c>
      <c r="B408" s="14" t="s">
        <v>9</v>
      </c>
      <c r="C408" s="3">
        <v>2</v>
      </c>
      <c r="D408" s="10"/>
      <c r="E408" s="10">
        <f t="shared" si="8"/>
        <v>0</v>
      </c>
    </row>
    <row r="409" spans="1:5" x14ac:dyDescent="0.2">
      <c r="A409" s="19" t="s">
        <v>331</v>
      </c>
      <c r="B409" s="16" t="s">
        <v>1</v>
      </c>
      <c r="C409" s="1"/>
      <c r="D409" s="12"/>
      <c r="E409" s="12"/>
    </row>
    <row r="410" spans="1:5" x14ac:dyDescent="0.2">
      <c r="A410" s="5" t="s">
        <v>332</v>
      </c>
      <c r="B410" s="14" t="s">
        <v>9</v>
      </c>
      <c r="C410" s="3">
        <v>1</v>
      </c>
      <c r="D410" s="10"/>
      <c r="E410" s="10">
        <f t="shared" si="8"/>
        <v>0</v>
      </c>
    </row>
    <row r="411" spans="1:5" x14ac:dyDescent="0.2">
      <c r="A411" s="19" t="s">
        <v>333</v>
      </c>
      <c r="B411" s="16" t="s">
        <v>1</v>
      </c>
      <c r="C411" s="1"/>
      <c r="D411" s="12"/>
      <c r="E411" s="12"/>
    </row>
    <row r="412" spans="1:5" x14ac:dyDescent="0.2">
      <c r="A412" s="5" t="s">
        <v>334</v>
      </c>
      <c r="B412" s="14" t="s">
        <v>18</v>
      </c>
      <c r="C412" s="3">
        <v>1</v>
      </c>
      <c r="D412" s="10"/>
      <c r="E412" s="10">
        <f t="shared" si="8"/>
        <v>0</v>
      </c>
    </row>
    <row r="413" spans="1:5" x14ac:dyDescent="0.2">
      <c r="A413" s="19" t="s">
        <v>335</v>
      </c>
      <c r="B413" s="16" t="s">
        <v>1</v>
      </c>
      <c r="C413" s="1"/>
      <c r="D413" s="12"/>
      <c r="E413" s="12"/>
    </row>
    <row r="414" spans="1:5" x14ac:dyDescent="0.2">
      <c r="A414" s="5" t="s">
        <v>336</v>
      </c>
      <c r="B414" s="14" t="s">
        <v>9</v>
      </c>
      <c r="C414" s="3">
        <v>38</v>
      </c>
      <c r="D414" s="10"/>
      <c r="E414" s="10">
        <f t="shared" si="8"/>
        <v>0</v>
      </c>
    </row>
    <row r="415" spans="1:5" x14ac:dyDescent="0.2">
      <c r="A415" s="26" t="s">
        <v>337</v>
      </c>
      <c r="B415" s="15" t="s">
        <v>1</v>
      </c>
      <c r="C415" s="4"/>
      <c r="D415" s="11"/>
      <c r="E415" s="11">
        <f>SUM(E384:E414)</f>
        <v>0</v>
      </c>
    </row>
    <row r="416" spans="1:5" x14ac:dyDescent="0.2">
      <c r="A416" s="27"/>
      <c r="B416" s="2"/>
      <c r="C416" s="2"/>
      <c r="D416" s="2"/>
      <c r="E416" s="2"/>
    </row>
    <row r="417" spans="1:5" x14ac:dyDescent="0.2">
      <c r="A417" s="27" t="s">
        <v>1</v>
      </c>
      <c r="B417" s="2" t="s">
        <v>1</v>
      </c>
      <c r="C417" s="2"/>
      <c r="D417" s="2"/>
      <c r="E417" s="2"/>
    </row>
    <row r="418" spans="1:5" x14ac:dyDescent="0.2">
      <c r="A418" s="26" t="s">
        <v>338</v>
      </c>
      <c r="B418" s="15" t="s">
        <v>1</v>
      </c>
      <c r="C418" s="4"/>
      <c r="D418" s="11"/>
      <c r="E418" s="11"/>
    </row>
    <row r="419" spans="1:5" x14ac:dyDescent="0.2">
      <c r="A419" s="5" t="s">
        <v>339</v>
      </c>
      <c r="B419" s="14" t="s">
        <v>258</v>
      </c>
      <c r="C419" s="3">
        <v>1</v>
      </c>
      <c r="D419" s="10"/>
      <c r="E419" s="10">
        <f>C419*D419</f>
        <v>0</v>
      </c>
    </row>
    <row r="420" spans="1:5" x14ac:dyDescent="0.2">
      <c r="A420" s="5" t="s">
        <v>340</v>
      </c>
      <c r="B420" s="14" t="s">
        <v>258</v>
      </c>
      <c r="C420" s="3">
        <v>1</v>
      </c>
      <c r="D420" s="10"/>
      <c r="E420" s="10">
        <f t="shared" ref="E420:E434" si="9">C420*D420</f>
        <v>0</v>
      </c>
    </row>
    <row r="421" spans="1:5" ht="25.5" x14ac:dyDescent="0.2">
      <c r="A421" s="5" t="s">
        <v>387</v>
      </c>
      <c r="B421" s="14" t="s">
        <v>258</v>
      </c>
      <c r="C421" s="3">
        <v>1</v>
      </c>
      <c r="D421" s="10"/>
      <c r="E421" s="10">
        <f t="shared" si="9"/>
        <v>0</v>
      </c>
    </row>
    <row r="422" spans="1:5" x14ac:dyDescent="0.2">
      <c r="A422" s="19" t="s">
        <v>341</v>
      </c>
      <c r="B422" s="16" t="s">
        <v>1</v>
      </c>
      <c r="C422" s="1"/>
      <c r="D422" s="12"/>
      <c r="E422" s="12"/>
    </row>
    <row r="423" spans="1:5" x14ac:dyDescent="0.2">
      <c r="A423" s="5" t="s">
        <v>342</v>
      </c>
      <c r="B423" s="14" t="s">
        <v>258</v>
      </c>
      <c r="C423" s="3">
        <v>1</v>
      </c>
      <c r="D423" s="10"/>
      <c r="E423" s="10">
        <f t="shared" si="9"/>
        <v>0</v>
      </c>
    </row>
    <row r="424" spans="1:5" x14ac:dyDescent="0.2">
      <c r="A424" s="5" t="s">
        <v>343</v>
      </c>
      <c r="B424" s="14" t="s">
        <v>258</v>
      </c>
      <c r="C424" s="3">
        <v>1</v>
      </c>
      <c r="D424" s="10"/>
      <c r="E424" s="10">
        <f t="shared" si="9"/>
        <v>0</v>
      </c>
    </row>
    <row r="425" spans="1:5" x14ac:dyDescent="0.2">
      <c r="A425" s="5" t="s">
        <v>344</v>
      </c>
      <c r="B425" s="14" t="s">
        <v>258</v>
      </c>
      <c r="C425" s="3">
        <v>1</v>
      </c>
      <c r="D425" s="10"/>
      <c r="E425" s="10">
        <f t="shared" si="9"/>
        <v>0</v>
      </c>
    </row>
    <row r="426" spans="1:5" ht="25.5" x14ac:dyDescent="0.2">
      <c r="A426" s="5" t="s">
        <v>388</v>
      </c>
      <c r="B426" s="14" t="s">
        <v>258</v>
      </c>
      <c r="C426" s="3">
        <v>1</v>
      </c>
      <c r="D426" s="10"/>
      <c r="E426" s="10">
        <f t="shared" si="9"/>
        <v>0</v>
      </c>
    </row>
    <row r="427" spans="1:5" x14ac:dyDescent="0.2">
      <c r="A427" s="19" t="s">
        <v>345</v>
      </c>
      <c r="B427" s="16" t="s">
        <v>1</v>
      </c>
      <c r="C427" s="1"/>
      <c r="D427" s="12"/>
      <c r="E427" s="12"/>
    </row>
    <row r="428" spans="1:5" ht="38.25" x14ac:dyDescent="0.2">
      <c r="A428" s="5" t="s">
        <v>389</v>
      </c>
      <c r="B428" s="14" t="s">
        <v>258</v>
      </c>
      <c r="C428" s="3">
        <v>1</v>
      </c>
      <c r="D428" s="10"/>
      <c r="E428" s="10">
        <f t="shared" si="9"/>
        <v>0</v>
      </c>
    </row>
    <row r="429" spans="1:5" x14ac:dyDescent="0.2">
      <c r="A429" s="19" t="s">
        <v>134</v>
      </c>
      <c r="B429" s="16" t="s">
        <v>1</v>
      </c>
      <c r="C429" s="1"/>
      <c r="D429" s="12"/>
      <c r="E429" s="12"/>
    </row>
    <row r="430" spans="1:5" x14ac:dyDescent="0.2">
      <c r="A430" s="5" t="s">
        <v>134</v>
      </c>
      <c r="B430" s="14" t="s">
        <v>172</v>
      </c>
      <c r="C430" s="3">
        <v>1</v>
      </c>
      <c r="D430" s="10"/>
      <c r="E430" s="10">
        <f t="shared" si="9"/>
        <v>0</v>
      </c>
    </row>
    <row r="431" spans="1:5" x14ac:dyDescent="0.2">
      <c r="A431" s="19" t="s">
        <v>346</v>
      </c>
      <c r="B431" s="16" t="s">
        <v>1</v>
      </c>
      <c r="C431" s="1"/>
      <c r="D431" s="12"/>
      <c r="E431" s="12"/>
    </row>
    <row r="432" spans="1:5" x14ac:dyDescent="0.2">
      <c r="A432" s="5" t="s">
        <v>346</v>
      </c>
      <c r="B432" s="14" t="s">
        <v>258</v>
      </c>
      <c r="C432" s="3">
        <v>1</v>
      </c>
      <c r="D432" s="10"/>
      <c r="E432" s="10">
        <f t="shared" si="9"/>
        <v>0</v>
      </c>
    </row>
    <row r="433" spans="1:5" x14ac:dyDescent="0.2">
      <c r="A433" s="19" t="s">
        <v>347</v>
      </c>
      <c r="B433" s="16" t="s">
        <v>1</v>
      </c>
      <c r="C433" s="1"/>
      <c r="D433" s="12"/>
      <c r="E433" s="12"/>
    </row>
    <row r="434" spans="1:5" x14ac:dyDescent="0.2">
      <c r="A434" s="5" t="s">
        <v>348</v>
      </c>
      <c r="B434" s="14" t="s">
        <v>258</v>
      </c>
      <c r="C434" s="3">
        <v>1</v>
      </c>
      <c r="D434" s="10"/>
      <c r="E434" s="10">
        <f t="shared" si="9"/>
        <v>0</v>
      </c>
    </row>
    <row r="435" spans="1:5" x14ac:dyDescent="0.2">
      <c r="A435" s="26" t="s">
        <v>349</v>
      </c>
      <c r="B435" s="15" t="s">
        <v>1</v>
      </c>
      <c r="C435" s="4"/>
      <c r="D435" s="11"/>
      <c r="E435" s="11">
        <f>SUM(E419:E434)</f>
        <v>0</v>
      </c>
    </row>
    <row r="436" spans="1:5" ht="13.5" thickBot="1" x14ac:dyDescent="0.25">
      <c r="A436" s="27"/>
      <c r="B436" s="2"/>
      <c r="C436" s="2"/>
      <c r="D436" s="2"/>
      <c r="E436" s="2"/>
    </row>
    <row r="437" spans="1:5" ht="13.5" thickBot="1" x14ac:dyDescent="0.25">
      <c r="A437" s="27" t="s">
        <v>392</v>
      </c>
      <c r="B437" s="2"/>
      <c r="C437" s="2"/>
      <c r="D437" s="23" t="s">
        <v>393</v>
      </c>
      <c r="E437" s="24">
        <f>E435+E415+E379+E206+E186+E180+E136</f>
        <v>0</v>
      </c>
    </row>
    <row r="438" spans="1:5" x14ac:dyDescent="0.2">
      <c r="A438" s="27"/>
      <c r="B438" s="2"/>
      <c r="C438" s="2"/>
      <c r="D438" s="2"/>
      <c r="E438" s="2"/>
    </row>
    <row r="439" spans="1:5" x14ac:dyDescent="0.2">
      <c r="A439" s="27"/>
      <c r="B439" s="2"/>
      <c r="C439" s="2"/>
      <c r="D439" s="2"/>
      <c r="E439" s="2"/>
    </row>
  </sheetData>
  <pageMargins left="0.7" right="0.7" top="0.78740157499999996" bottom="0.78740157499999996" header="0.3" footer="0.3"/>
  <pageSetup paperSize="9" scale="63" fitToHeight="0" orientation="portrait" r:id="rId1"/>
  <headerFooter>
    <oddHeader>&amp;L&amp;8 Luka nad Jihlavou, rozšíření ČOV a odkanalizování místní části Otín&amp;R&amp;8 Městys Luka nad Jihlavou</oddHeader>
    <oddFooter>&amp;L&amp;8 Vypracoval: DUIS s.r.o.&amp;C&amp;8 &amp;A&amp;R&amp;8 20. ledna 2025
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Elektro- soupis</vt:lpstr>
      <vt:lpstr>'Elektro- soupis'!Oblast_tisku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Kříž</dc:creator>
  <cp:lastModifiedBy>Antonín Vach</cp:lastModifiedBy>
  <cp:lastPrinted>2025-01-20T12:22:49Z</cp:lastPrinted>
  <dcterms:created xsi:type="dcterms:W3CDTF">2025-01-17T13:04:19Z</dcterms:created>
  <dcterms:modified xsi:type="dcterms:W3CDTF">2025-01-20T12:23:14Z</dcterms:modified>
</cp:coreProperties>
</file>